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СВОД" sheetId="4" r:id="rId1"/>
    <sheet name="Медицинский пункт" sheetId="5" r:id="rId2"/>
    <sheet name="Дом сторожа" sheetId="2" r:id="rId3"/>
    <sheet name="Столовая с пристроем" sheetId="3" r:id="rId4"/>
    <sheet name="Жилой корпус №18" sheetId="6" r:id="rId5"/>
    <sheet name="Спальный корпус с пристроем" sheetId="7" r:id="rId6"/>
    <sheet name="Спальный корпус №1" sheetId="8" r:id="rId7"/>
    <sheet name="Спальный корпус №2" sheetId="9" r:id="rId8"/>
    <sheet name="Спальный корпус №3" sheetId="10" r:id="rId9"/>
    <sheet name="Спальный корпус №4" sheetId="11" r:id="rId10"/>
    <sheet name="Спальный корпус №5" sheetId="14" r:id="rId11"/>
    <sheet name="Спальный корпус №6" sheetId="15" r:id="rId12"/>
    <sheet name="Спальный корпус №7" sheetId="16" r:id="rId13"/>
    <sheet name="Спальный корпус №8" sheetId="17" r:id="rId14"/>
    <sheet name="Спальный корпус №9" sheetId="18" r:id="rId15"/>
    <sheet name="Спальный корпус №10" sheetId="19" r:id="rId16"/>
    <sheet name="Пионерская комната" sheetId="20" r:id="rId17"/>
    <sheet name="Душевой павильон со складом" sheetId="21" r:id="rId18"/>
    <sheet name="Дом для обсл. персонала" sheetId="22" r:id="rId19"/>
    <sheet name="Дом для обсл. персонала_2" sheetId="23" r:id="rId20"/>
    <sheet name="Дом для обсл. персонала_3" sheetId="24" r:id="rId21"/>
    <sheet name="Дом для обсл. персонала_4" sheetId="25" r:id="rId22"/>
    <sheet name="Домик охраны" sheetId="26" r:id="rId23"/>
  </sheets>
  <definedNames>
    <definedName name="_xlnm.Print_Area" localSheetId="2">'Дом сторожа'!$A$1:$E$27</definedName>
    <definedName name="_xlnm.Print_Area" localSheetId="0">СВОД!$A$1:$H$39</definedName>
    <definedName name="_xlnm.Print_Area" localSheetId="3">'Столовая с пристроем'!$A$1:$E$50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4" l="1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E33" i="4"/>
  <c r="C33" i="4"/>
  <c r="C30" i="23"/>
  <c r="E29" i="4"/>
  <c r="E30" i="4" s="1"/>
  <c r="E31" i="4" s="1"/>
  <c r="E32" i="4" s="1"/>
  <c r="C29" i="4"/>
  <c r="E28" i="4"/>
  <c r="C28" i="4"/>
  <c r="E27" i="4"/>
  <c r="C27" i="4"/>
  <c r="C21" i="4"/>
  <c r="C20" i="4"/>
  <c r="E19" i="4"/>
  <c r="E20" i="4" s="1"/>
  <c r="E21" i="4" s="1"/>
  <c r="E22" i="4" s="1"/>
  <c r="E23" i="4" s="1"/>
  <c r="E24" i="4" s="1"/>
  <c r="E25" i="4" s="1"/>
  <c r="E26" i="4" s="1"/>
  <c r="C19" i="4"/>
  <c r="E18" i="4"/>
  <c r="C18" i="4"/>
  <c r="C17" i="4"/>
  <c r="E17" i="4"/>
  <c r="E16" i="4"/>
  <c r="C16" i="4"/>
  <c r="E15" i="4"/>
  <c r="C15" i="4"/>
  <c r="E14" i="4"/>
  <c r="E13" i="4"/>
  <c r="E12" i="4"/>
  <c r="E11" i="4"/>
  <c r="C14" i="4"/>
  <c r="E23" i="5" l="1"/>
  <c r="E23" i="2"/>
  <c r="E23" i="3"/>
  <c r="E10" i="3"/>
  <c r="E23" i="6"/>
  <c r="E10" i="6"/>
  <c r="E23" i="7"/>
  <c r="E10" i="7"/>
  <c r="E23" i="8"/>
  <c r="E10" i="8"/>
  <c r="E23" i="9"/>
  <c r="E10" i="9"/>
  <c r="E23" i="10"/>
  <c r="E10" i="10"/>
  <c r="E23" i="11"/>
  <c r="E10" i="11"/>
  <c r="E23" i="14"/>
  <c r="E10" i="14"/>
  <c r="E23" i="15"/>
  <c r="E10" i="15"/>
  <c r="E23" i="16"/>
  <c r="E10" i="16"/>
  <c r="E23" i="17"/>
  <c r="E10" i="17"/>
  <c r="E23" i="18"/>
  <c r="E10" i="18"/>
  <c r="E23" i="19"/>
  <c r="E10" i="19"/>
  <c r="E23" i="20"/>
  <c r="E10" i="20"/>
  <c r="E23" i="21"/>
  <c r="E10" i="21"/>
  <c r="E23" i="22"/>
  <c r="E10" i="22"/>
  <c r="E23" i="23"/>
  <c r="E10" i="23"/>
  <c r="E23" i="24"/>
  <c r="E10" i="24"/>
  <c r="E23" i="25"/>
  <c r="E10" i="25"/>
  <c r="E23" i="26"/>
  <c r="E10" i="26"/>
  <c r="E10" i="2"/>
  <c r="E10" i="5"/>
  <c r="E22" i="26" l="1"/>
  <c r="E22" i="25"/>
  <c r="E22" i="24"/>
  <c r="E22" i="23"/>
  <c r="E22" i="22"/>
  <c r="E22" i="21"/>
  <c r="E22" i="20"/>
  <c r="E22" i="19"/>
  <c r="E22" i="18"/>
  <c r="E22" i="17"/>
  <c r="E22" i="16"/>
  <c r="E22" i="15"/>
  <c r="E22" i="14"/>
  <c r="E22" i="11"/>
  <c r="E22" i="10"/>
  <c r="E22" i="9"/>
  <c r="E22" i="8"/>
  <c r="E22" i="7"/>
  <c r="E22" i="6"/>
  <c r="E22" i="3"/>
  <c r="E22" i="2"/>
  <c r="E22" i="5"/>
  <c r="E24" i="26" l="1"/>
  <c r="E24" i="25"/>
  <c r="E24" i="24"/>
  <c r="E24" i="23"/>
  <c r="E24" i="22"/>
  <c r="E24" i="21"/>
  <c r="E24" i="20"/>
  <c r="E24" i="19"/>
  <c r="E24" i="18"/>
  <c r="E24" i="17"/>
  <c r="E24" i="16"/>
  <c r="E24" i="15"/>
  <c r="E24" i="14"/>
  <c r="E24" i="11"/>
  <c r="E24" i="10"/>
  <c r="E24" i="9"/>
  <c r="E24" i="8"/>
  <c r="E24" i="7"/>
  <c r="E24" i="6"/>
  <c r="E24" i="3"/>
  <c r="E24" i="2"/>
  <c r="H11" i="4" l="1"/>
  <c r="E24" i="5"/>
  <c r="H35" i="4" l="1"/>
  <c r="H36" i="4" s="1"/>
  <c r="H37" i="4" s="1"/>
  <c r="E7" i="4" s="1"/>
  <c r="F34" i="4" l="1"/>
</calcChain>
</file>

<file path=xl/sharedStrings.xml><?xml version="1.0" encoding="utf-8"?>
<sst xmlns="http://schemas.openxmlformats.org/spreadsheetml/2006/main" count="1031" uniqueCount="139">
  <si>
    <t>№ пп</t>
  </si>
  <si>
    <t xml:space="preserve"> </t>
  </si>
  <si>
    <t>№ п/п</t>
  </si>
  <si>
    <t>Наименование строительства и стадии проектирования по объекту:</t>
  </si>
  <si>
    <r>
      <t xml:space="preserve">Наименование проектной организации: </t>
    </r>
    <r>
      <rPr>
        <u/>
        <sz val="12"/>
        <rFont val="Times New Roman"/>
        <family val="1"/>
        <charset val="204"/>
      </rPr>
      <t xml:space="preserve"> </t>
    </r>
  </si>
  <si>
    <t xml:space="preserve">Сметная стоимость </t>
  </si>
  <si>
    <t xml:space="preserve"> руб. с НДС</t>
  </si>
  <si>
    <t>Перечень выполняемых работ</t>
  </si>
  <si>
    <t>Характеристика проектируемого объекта</t>
  </si>
  <si>
    <t xml:space="preserve">Ссылка на № смет  </t>
  </si>
  <si>
    <t>Стоимость работ</t>
  </si>
  <si>
    <t xml:space="preserve">проектных и экспертизы  </t>
  </si>
  <si>
    <t>всего</t>
  </si>
  <si>
    <t>Смета 1</t>
  </si>
  <si>
    <t>ВСЕГО</t>
  </si>
  <si>
    <t>Итого с НДС</t>
  </si>
  <si>
    <t>Техническое обследование</t>
  </si>
  <si>
    <t>форма №2П
от 05.04.2021г</t>
  </si>
  <si>
    <t xml:space="preserve">Смета </t>
  </si>
  <si>
    <t>Наименование предприятия, здания, сооружения, стадии проектирования, этапа, вида проектных или изыскательских работ</t>
  </si>
  <si>
    <t>Наименование проектной (изыскательской) организации</t>
  </si>
  <si>
    <t>Наименование организации заказчика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</si>
  <si>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</si>
  <si>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</si>
  <si>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Стоимость, руб.</t>
  </si>
  <si>
    <t>1</t>
  </si>
  <si>
    <t/>
  </si>
  <si>
    <t>1. Фундаменты</t>
  </si>
  <si>
    <t>2. Стены,перегородки, перемычки, окна, двери, ворота</t>
  </si>
  <si>
    <t>3. Полы</t>
  </si>
  <si>
    <t>6. Перекрытия</t>
  </si>
  <si>
    <t>8. Кровля</t>
  </si>
  <si>
    <t>Всего с НДС:</t>
  </si>
  <si>
    <t>на техническое обследование</t>
  </si>
  <si>
    <t>строительно-монтажных</t>
  </si>
  <si>
    <t>АО "Социальная сфера-М"</t>
  </si>
  <si>
    <t>Кv</t>
  </si>
  <si>
    <t>Выполнение инженерных обследований одноэтажного здания, I категория сложности работ, I категория сложности здания. Высота здания до 4 м., объем 176,04 м3. (здание бескаркасное)</t>
  </si>
  <si>
    <t>Табл.11 п.1  Кv = 4,3</t>
  </si>
  <si>
    <t>4. Лестницы</t>
  </si>
  <si>
    <t>-</t>
  </si>
  <si>
    <t>7.Несущие конструкции покрытия</t>
  </si>
  <si>
    <t>Процентное соотношение отдельных видов обследовательских работ, в т.ч.:</t>
  </si>
  <si>
    <t>Обследование одноэтажного здания медицинского пункта ДОЛ "Энергетик"</t>
  </si>
  <si>
    <t xml:space="preserve">Составил: </t>
  </si>
  <si>
    <t xml:space="preserve">Проверил: </t>
  </si>
  <si>
    <t>СБЦП 81-2001-25 Справочник базовых цен на обмерные работы и обследования зданий и сооружений. 2016 г. Таблица 3. Базовые цены на выполнение инженерных обследований для одноэтажных зданий, п.2
B=381,6 тыс. руб. .– базовая цена на выполнение обследования строит. конструкций здания в ценах 2001г.;
Осн. показ. Х=1,7604 (100 м3)  строительный объем здания;
Количество = 1</t>
  </si>
  <si>
    <t>Коэффициенты:</t>
  </si>
  <si>
    <t>Обследование одноэтажного здания дома сторожа ДОЛ "Энергетик"</t>
  </si>
  <si>
    <t>Выполнение инженерных обследований одноэтажного здания, I категория сложности работ, I категория сложности здания. Высота здания до 4 м., объем 131,76 м3. (здание бескаркасное)</t>
  </si>
  <si>
    <t>СБЦП 81-2001-25 Справочник базовых цен на обмерные работы и обследования зданий и сооружений. 2016 г. Таблица 3. Базовые цены на выполнение инженерных обследований для одноэтажных зданий, п.2
B=381,6 тыс. руб. .– базовая цена на выполнение обследования строит. конструкций здания в ценах 2001г.;
Осн. показ. Х=1,3176 (100 м3)  строительный объем здания;
Количество = 1</t>
  </si>
  <si>
    <t>обследование</t>
  </si>
  <si>
    <t>Обследование зданий ДОЛ "Энергетик"</t>
  </si>
  <si>
    <t>Обследование одноэтажного здания столовой с пристроем ДОЛ "Энергетик"</t>
  </si>
  <si>
    <t>Выполнение инженерных обследований одноэтажного здания, I категория сложности работ, I категория сложности здания. Высота здания до 4 м., объем 1165,86 м3. (здание бескаркасное)</t>
  </si>
  <si>
    <t>СБЦП 81-2001-25 Справочник базовых цен на обмерные работы и обследования зданий и сооружений. 2016 г. Таблица 3. Базовые цены на выполнение инженерных обследований для одноэтажных зданий, п.2
B=381,6 тыс. руб. .– базовая цена на выполнение обследования строит. конструкций здания в ценах 2001г.;
Осн. показ. Х=11,6586 (100 м3)  строительный объем здания;
Количество = 1</t>
  </si>
  <si>
    <t>Табл.11 п.2  Кv = 3,5</t>
  </si>
  <si>
    <t>Обследование двухэтажного здания жилого корпуса №18 ДОЛ "Энергетик"</t>
  </si>
  <si>
    <t>Выполнение инженерных обследований двухэтажного здания, I категория сложности работ, I категория сложности здания. Высота здания до 6 м., объем 3949 м3. (здание бескаркасное)</t>
  </si>
  <si>
    <t>Табл.11 п.4  Кv = 1,8</t>
  </si>
  <si>
    <t>Обследование двухэтажного здания спального корпуса с пристроем ДОЛ "Энергетик"</t>
  </si>
  <si>
    <t>Выполнение инженерных обследований двухэтажного здания, I категория сложности работ, I категория сложности здания. Высота здания до 6 м., объем 3715,74 м3. (здание бескаркасное)</t>
  </si>
  <si>
    <t>СБЦП 81-2001-25 Справочник базовых цен на обмерные работы и обследования зданий и сооружений. 2016 г. Таблица 4. Базовые цены на выполнение инженерных обследований для одноэтажных зданий, п.4
B=298,8 тыс. руб. .– базовая цена на выполнение обследования строит. конструкций здания в ценах 2001г.;
Осн. показ. Х=39,49 (100 м3)  строительный объем здания;
Количество = 1</t>
  </si>
  <si>
    <t>СБЦП 81-2001-25 Справочник базовых цен на обмерные работы и обследования зданий и сооружений. 2016 г. Таблица 4. Базовые цены на выполнение инженерных обследований для одноэтажных зданий, п.4
B=298,8 тыс. руб. .– базовая цена на выполнение обследования строит. конструкций здания в ценах 2001г.;
Осн. показ. Х=37,1574 (100 м3)  строительный объем здания;
Количество = 1</t>
  </si>
  <si>
    <t>Обследование одноэтажного здания спального корпуса №1 ДОЛ "Энергетик"</t>
  </si>
  <si>
    <t>Выполнение инженерных обследований одноэтажного здания, I категория сложности работ, I категория сложности здания. Высота здания до 4 м., объем 183,6 м3. (здание бескаркасное)</t>
  </si>
  <si>
    <t>СБЦП 81-2001-25 Справочник базовых цен на обмерные работы и обследования зданий и сооружений. 2016 г. Таблица 3. Базовые цены на выполнение инженерных обследований для одноэтажных зданий, п.2
B=381,6 тыс. руб. .– базовая цена на выполнение обследования строит. конструкций здания в ценах 2001г.;
Осн. показ. Х=1,836 (100 м3)  строительный объем здания;
Количество = 1</t>
  </si>
  <si>
    <t>Обследование одноэтажного здания спального корпуса №2 ДОЛ "Энергетик"</t>
  </si>
  <si>
    <t>Обследование одноэтажного здания спального корпуса №3 ДОЛ "Энергетик"</t>
  </si>
  <si>
    <t>Обследование одноэтажного здания спального корпуса №4 ДОЛ "Энергетик"</t>
  </si>
  <si>
    <t>Расчет стоимости: ( B * Xзад) * Количество * Кv*Ктек</t>
  </si>
  <si>
    <t>Обследование одноэтажного здания спального корпуса №5 ДОЛ "Энергетик"</t>
  </si>
  <si>
    <t>Обследование одноэтажного здания спального корпуса № 6 ДОЛ "Энергетик"</t>
  </si>
  <si>
    <t>Обследование одноэтажного здания спального корпуса № 7 ДОЛ "Энергетик"</t>
  </si>
  <si>
    <t>Обследование одноэтажного здания спального корпуса № 8 ДОЛ "Энергетик"</t>
  </si>
  <si>
    <t>Обследование одноэтажного здания спального корпуса № 9 ДОЛ "Энергетик"</t>
  </si>
  <si>
    <t>Обследование одноэтажного здания спального корпуса № 10 ДОЛ "Энергетик"</t>
  </si>
  <si>
    <t>Обследование одноэтажного здания пионерской комнаты ДОЛ "Энергетик"</t>
  </si>
  <si>
    <t>Выполнение инженерных обследований одноэтажного здания, I категория сложности работ, I категория сложности здания. Высота здания до 4 м., объем 404,13 м3. (здание бескаркасное)</t>
  </si>
  <si>
    <t>СБЦП 81-2001-25 Справочник базовых цен на обмерные работы и обследования зданий и сооружений. 2016 г. Таблица 3. Базовые цены на выполнение инженерных обследований для одноэтажных зданий, п.2
B=381,6 тыс. руб. .– базовая цена на выполнение обследования строит. конструкций здания в ценах 2001г.;
Осн. показ. Х=4,0413(100 м3)  строительный объем здания;
Количество = 1</t>
  </si>
  <si>
    <t>Обследование одноэтажного здания душевого павильона со складом ДОЛ "Энергетик"</t>
  </si>
  <si>
    <t>Выполнение инженерных обследований одноэтажного здания, I категория сложности работ, I категория сложности здания. Высота здания до 4 м., объем 304,56 м3. (здание бескаркасное)</t>
  </si>
  <si>
    <t>СБЦП 81-2001-25 Справочник базовых цен на обмерные работы и обследования зданий и сооружений. 2016 г. Таблица 3. Базовые цены на выполнение инженерных обследований для одноэтажных зданий, п.2
B=381,6 тыс. руб. .– базовая цена на выполнение обследования строит. конструкций здания в ценах 2001г.;
Осн. показ. Х=3,0456(100 м3)  строительный объем здания;
Количество = 1</t>
  </si>
  <si>
    <t>Обследование одноэтажного здания дома для обслуживающего персонала ДОЛ "Энергетик"</t>
  </si>
  <si>
    <t>СБЦП 81-2001-25 Справочник базовых цен на обмерные работы и обследования зданий и сооружений. 2016 г. Таблица 3. Базовые цены на выполнение инженерных обследований для одноэтажных зданий, п.2
B=381,6 тыс. руб. .– базовая цена на выполнение обследования строит. конструкций здания в ценах 2001г.;
Осн. показ. Х=1,593(100 м3)  строительный объем здания;
Количество = 1</t>
  </si>
  <si>
    <t>Выполнение инженерных обследований одноэтажного здания, I категория сложности работ, I категория сложности здания. Высота здания до 4 м., объем 159,3 м3. (здание бескаркасное)</t>
  </si>
  <si>
    <t>Обследование одноэтажного здания домика охраны ДОЛ "Энергетик"</t>
  </si>
  <si>
    <t>Выполнение инженерных обследований одноэтажного здания, I категория сложности работ, I категория сложности здания. Высота здания до 4 м., объем 99,09 м3. (здание бескаркасное)</t>
  </si>
  <si>
    <t>СБЦП 81-2001-25 Справочник базовых цен на обмерные работы и обследования зданий и сооружений. 2016 г. Таблица 3. Базовые цены на выполнение инженерных обследований для одноэтажных зданий, п.2
B=381,6 тыс. руб. .– базовая цена на выполнение обследования строит. конструкций здания в ценах 2001г.;
Осн. показ. Х=0,9909 (100 м3)  строительный объем здания;
Количество = 1</t>
  </si>
  <si>
    <t>Кv - коэффициент строительного объема</t>
  </si>
  <si>
    <t>Ктек = 6,70
Письмо Минстроя России от 16.07.2025 № 41280-ИФ/09</t>
  </si>
  <si>
    <t xml:space="preserve">Индекс-дефлятор на 3 кв.2025 г.к 01.01.2001 </t>
  </si>
  <si>
    <t>Итого по смете в ц.3 кв 2025 г.</t>
  </si>
  <si>
    <t>НДС,22%</t>
  </si>
  <si>
    <t>НДС 22%</t>
  </si>
  <si>
    <t>( B * Xзад) * Количество * Кv*Ктек
(381,6 *0,9909 * 1*4,3 * 6,7 * 86,93%</t>
  </si>
  <si>
    <t>( B * Xзад) * Количество * Кv*Ктек
(381,6 *1,593 * 1*4,3 * 6,7 * 86,93%</t>
  </si>
  <si>
    <t>( B * Xзад) * Количество * Кv*Ктек
(381,6 *1,593 * 1*4,3 * 6,7* 86,93%</t>
  </si>
  <si>
    <t>Итого по смете в ц. 3 кв 2025 г.</t>
  </si>
  <si>
    <t>( B * Xзад) * Количество * Кv*Ктек
(381,6 *3,0456 * 1*4,3 * 6,7 * 86,93%</t>
  </si>
  <si>
    <t>( B * Xзад) * Количество * Кv*Ктек
(381,6 *4,0413 * 1*4,3 * 6,7 * 86,93%</t>
  </si>
  <si>
    <t>( B * Xзад) * Количество * Кv*Ктек
(381,6 *1,836) * 1*4,3 * 6,7 * 86,93%</t>
  </si>
  <si>
    <t>\</t>
  </si>
  <si>
    <t>( B * Xзад) * Количество * Кv*Ктек
(298,8 *37,1574) * 1*1,8 * 6,7 * 82,79%</t>
  </si>
  <si>
    <t>( B * Xзад) * Количество * Кv*Ктек
(298,8 *39,49) * 1*1,8 * 6,7 * 82,79%</t>
  </si>
  <si>
    <t>( B * Xзад) * Количество * Кv*Ктек
(381,6 *11,6586) * 1*3,5 * 6,7 * 86,93%</t>
  </si>
  <si>
    <t>( B * Xзад) * Количество * Кv*Ктек
(381,6 *1,3176) * 1*4,3 * 6,7 * 86,93%</t>
  </si>
  <si>
    <t>( B * Xзад) * Количество * Кv*Ктек
(381,6 *1,7604) * 1*4,3 * 6,7 * 86,93%</t>
  </si>
  <si>
    <t>Составлена в ценах 3 кв. 2025 г.</t>
  </si>
  <si>
    <t>Смета 2</t>
  </si>
  <si>
    <t>Смета 3</t>
  </si>
  <si>
    <t>Смета 4</t>
  </si>
  <si>
    <t>Смета 5</t>
  </si>
  <si>
    <t>Смета 6</t>
  </si>
  <si>
    <t>Смета 7</t>
  </si>
  <si>
    <t>Смета 8</t>
  </si>
  <si>
    <t>Смета 9</t>
  </si>
  <si>
    <t>Смета 10</t>
  </si>
  <si>
    <t>Смета 11</t>
  </si>
  <si>
    <t>Смета 12</t>
  </si>
  <si>
    <t>Смета 13</t>
  </si>
  <si>
    <t>Смета 14</t>
  </si>
  <si>
    <t>Смета 15</t>
  </si>
  <si>
    <t>Смета 16</t>
  </si>
  <si>
    <t>Смета 17</t>
  </si>
  <si>
    <t>Смета 18</t>
  </si>
  <si>
    <t>Смета 19</t>
  </si>
  <si>
    <t>Смета 20</t>
  </si>
  <si>
    <t>Смета 21</t>
  </si>
  <si>
    <t>Смета 22</t>
  </si>
  <si>
    <t>Смета 23</t>
  </si>
  <si>
    <t>Обследование одноэтажного здания дома для обслуживающего персонала ДОЛ "Энергетик"_2</t>
  </si>
  <si>
    <t>Обследование одноэтажного здания дома для обслуживающего персонала ДОЛ "Энергетик"_3</t>
  </si>
  <si>
    <t>Обследование одноэтажного здания дома для обслуживающего персонала ДОЛ "Энергетик"_4</t>
  </si>
  <si>
    <t>ВСЕГО с дефлятором на 2026г. 5,1%</t>
  </si>
  <si>
    <t xml:space="preserve">     Сводный сметный расчет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проектные и изыскательские работы                                                                                         </t>
  </si>
  <si>
    <t>Скобликова Н.В.</t>
  </si>
  <si>
    <t>Камолина Н.А.</t>
  </si>
  <si>
    <r>
      <t>Наименование организации заказчика: АО</t>
    </r>
    <r>
      <rPr>
        <u/>
        <sz val="12"/>
        <rFont val="Times New Roman"/>
        <family val="1"/>
        <charset val="204"/>
      </rPr>
      <t xml:space="preserve"> "Социальная сфера-М"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</si>
</sst>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_ ;\-#,##0.00\ "/>
    <numFmt numFmtId="165" formatCode="0.0%"/>
    <numFmt numFmtId="166" formatCode="#,##0.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20">
    <xf numFmtId="0" fontId="0" fillId="0" borderId="0" xfId="0"/>
    <xf numFmtId="0" fontId="5" fillId="0" borderId="0" xfId="2" applyFont="1" applyFill="1" applyBorder="1"/>
    <xf numFmtId="0" fontId="7" fillId="0" borderId="0" xfId="2" applyFont="1" applyFill="1" applyBorder="1"/>
    <xf numFmtId="0" fontId="9" fillId="2" borderId="0" xfId="2" applyFont="1" applyFill="1" applyBorder="1" applyAlignment="1">
      <alignment horizontal="left" vertical="top" wrapText="1"/>
    </xf>
    <xf numFmtId="0" fontId="7" fillId="0" borderId="0" xfId="2" applyFont="1" applyFill="1" applyBorder="1" applyAlignment="1"/>
    <xf numFmtId="0" fontId="9" fillId="0" borderId="0" xfId="2" applyFont="1" applyFill="1" applyBorder="1" applyAlignment="1">
      <alignment horizontal="center" wrapText="1"/>
    </xf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right" wrapText="1"/>
    </xf>
    <xf numFmtId="0" fontId="7" fillId="0" borderId="1" xfId="2" applyFont="1" applyFill="1" applyBorder="1" applyAlignment="1">
      <alignment horizontal="left" wrapText="1"/>
    </xf>
    <xf numFmtId="0" fontId="5" fillId="2" borderId="2" xfId="2" applyFont="1" applyFill="1" applyBorder="1" applyAlignment="1">
      <alignment horizontal="center" vertical="center" wrapText="1" shrinkToFit="1"/>
    </xf>
    <xf numFmtId="0" fontId="5" fillId="2" borderId="2" xfId="2" applyFont="1" applyFill="1" applyBorder="1" applyAlignment="1">
      <alignment vertical="center" wrapText="1" shrinkToFit="1"/>
    </xf>
    <xf numFmtId="0" fontId="5" fillId="2" borderId="3" xfId="2" applyFont="1" applyFill="1" applyBorder="1" applyAlignment="1">
      <alignment horizontal="left" vertical="center" wrapText="1" shrinkToFit="1"/>
    </xf>
    <xf numFmtId="4" fontId="5" fillId="2" borderId="2" xfId="2" applyNumberFormat="1" applyFont="1" applyFill="1" applyBorder="1" applyAlignment="1">
      <alignment horizontal="center" vertical="center" wrapText="1" shrinkToFit="1"/>
    </xf>
    <xf numFmtId="4" fontId="11" fillId="0" borderId="2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4" fontId="12" fillId="2" borderId="2" xfId="2" applyNumberFormat="1" applyFont="1" applyFill="1" applyBorder="1" applyAlignment="1">
      <alignment horizontal="center"/>
    </xf>
    <xf numFmtId="4" fontId="12" fillId="2" borderId="2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right" vertical="center"/>
    </xf>
    <xf numFmtId="4" fontId="5" fillId="0" borderId="0" xfId="2" applyNumberFormat="1" applyFont="1" applyFill="1" applyBorder="1"/>
    <xf numFmtId="0" fontId="9" fillId="0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43" fontId="13" fillId="0" borderId="0" xfId="1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 shrinkToFit="1"/>
    </xf>
    <xf numFmtId="0" fontId="0" fillId="0" borderId="0" xfId="0" applyNumberFormat="1" applyFont="1"/>
    <xf numFmtId="0" fontId="0" fillId="0" borderId="0" xfId="0" applyNumberFormat="1" applyFont="1" applyAlignment="1"/>
    <xf numFmtId="4" fontId="0" fillId="0" borderId="0" xfId="0" applyNumberFormat="1" applyFont="1"/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wrapText="1"/>
    </xf>
    <xf numFmtId="4" fontId="5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wrapText="1"/>
    </xf>
    <xf numFmtId="0" fontId="15" fillId="0" borderId="6" xfId="0" applyNumberFormat="1" applyFont="1" applyBorder="1" applyAlignment="1">
      <alignment horizontal="center" vertical="top" wrapText="1"/>
    </xf>
    <xf numFmtId="0" fontId="15" fillId="0" borderId="7" xfId="0" applyNumberFormat="1" applyFont="1" applyBorder="1" applyAlignment="1">
      <alignment horizontal="center" vertical="top" wrapText="1"/>
    </xf>
    <xf numFmtId="0" fontId="16" fillId="0" borderId="6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right" vertical="top" wrapText="1"/>
    </xf>
    <xf numFmtId="10" fontId="3" fillId="0" borderId="10" xfId="0" applyNumberFormat="1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10" fontId="3" fillId="0" borderId="12" xfId="0" applyNumberFormat="1" applyFont="1" applyBorder="1" applyAlignment="1">
      <alignment horizontal="left" vertical="top" wrapText="1"/>
    </xf>
    <xf numFmtId="165" fontId="3" fillId="0" borderId="14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right"/>
    </xf>
    <xf numFmtId="0" fontId="18" fillId="0" borderId="0" xfId="0" applyNumberFormat="1" applyFont="1" applyBorder="1" applyAlignment="1">
      <alignment horizontal="right" vertical="top"/>
    </xf>
    <xf numFmtId="0" fontId="20" fillId="0" borderId="10" xfId="0" applyNumberFormat="1" applyFont="1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right" vertical="top" wrapText="1"/>
    </xf>
    <xf numFmtId="0" fontId="20" fillId="0" borderId="14" xfId="0" applyFont="1" applyFill="1" applyBorder="1" applyAlignment="1">
      <alignment horizontal="left" vertical="top" wrapText="1"/>
    </xf>
    <xf numFmtId="4" fontId="20" fillId="0" borderId="11" xfId="0" applyNumberFormat="1" applyFont="1" applyBorder="1" applyAlignment="1">
      <alignment horizontal="right" vertical="top" wrapText="1"/>
    </xf>
    <xf numFmtId="49" fontId="20" fillId="0" borderId="15" xfId="0" applyNumberFormat="1" applyFont="1" applyBorder="1" applyAlignment="1">
      <alignment horizontal="right" vertical="top" wrapText="1"/>
    </xf>
    <xf numFmtId="49" fontId="20" fillId="0" borderId="16" xfId="0" applyNumberFormat="1" applyFont="1" applyBorder="1" applyAlignment="1">
      <alignment horizontal="right" vertical="top" wrapText="1"/>
    </xf>
    <xf numFmtId="0" fontId="20" fillId="0" borderId="13" xfId="0" applyNumberFormat="1" applyFont="1" applyBorder="1" applyAlignment="1">
      <alignment horizontal="left" vertical="top" wrapText="1"/>
    </xf>
    <xf numFmtId="0" fontId="20" fillId="0" borderId="16" xfId="0" applyNumberFormat="1" applyFont="1" applyBorder="1" applyAlignment="1">
      <alignment horizontal="left" vertical="top" wrapText="1"/>
    </xf>
    <xf numFmtId="4" fontId="20" fillId="0" borderId="16" xfId="0" applyNumberFormat="1" applyFont="1" applyBorder="1" applyAlignment="1">
      <alignment horizontal="right" vertical="top" wrapText="1"/>
    </xf>
    <xf numFmtId="49" fontId="21" fillId="0" borderId="17" xfId="0" applyNumberFormat="1" applyFont="1" applyBorder="1" applyAlignment="1">
      <alignment horizontal="right" vertical="top" wrapText="1"/>
    </xf>
    <xf numFmtId="0" fontId="21" fillId="0" borderId="18" xfId="0" applyNumberFormat="1" applyFont="1" applyBorder="1" applyAlignment="1">
      <alignment horizontal="left" vertical="top" wrapText="1"/>
    </xf>
    <xf numFmtId="4" fontId="5" fillId="0" borderId="0" xfId="2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 wrapText="1"/>
    </xf>
    <xf numFmtId="43" fontId="14" fillId="0" borderId="0" xfId="1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/>
    </xf>
    <xf numFmtId="0" fontId="5" fillId="0" borderId="0" xfId="0" applyFont="1"/>
    <xf numFmtId="0" fontId="0" fillId="0" borderId="0" xfId="0" applyFont="1" applyBorder="1"/>
    <xf numFmtId="0" fontId="0" fillId="0" borderId="0" xfId="0" applyBorder="1"/>
    <xf numFmtId="0" fontId="0" fillId="0" borderId="0" xfId="0" applyFont="1" applyBorder="1" applyAlignment="1"/>
    <xf numFmtId="0" fontId="0" fillId="0" borderId="0" xfId="0" applyFont="1" applyBorder="1" applyAlignment="1">
      <alignment horizontal="right"/>
    </xf>
    <xf numFmtId="0" fontId="3" fillId="0" borderId="14" xfId="0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49" fontId="20" fillId="0" borderId="17" xfId="0" applyNumberFormat="1" applyFont="1" applyBorder="1" applyAlignment="1">
      <alignment horizontal="right" vertical="top" wrapText="1"/>
    </xf>
    <xf numFmtId="0" fontId="20" fillId="0" borderId="18" xfId="0" applyNumberFormat="1" applyFont="1" applyBorder="1" applyAlignment="1">
      <alignment horizontal="left" vertical="top" wrapText="1"/>
    </xf>
    <xf numFmtId="0" fontId="3" fillId="0" borderId="17" xfId="0" applyNumberFormat="1" applyFont="1" applyBorder="1" applyAlignment="1">
      <alignment horizontal="left" vertical="top" wrapText="1"/>
    </xf>
    <xf numFmtId="0" fontId="3" fillId="0" borderId="17" xfId="0" applyNumberFormat="1" applyFont="1" applyBorder="1" applyAlignment="1">
      <alignment horizontal="right" vertical="top" wrapText="1"/>
    </xf>
    <xf numFmtId="10" fontId="20" fillId="0" borderId="12" xfId="0" applyNumberFormat="1" applyFont="1" applyBorder="1" applyAlignment="1">
      <alignment horizontal="left" vertical="top" wrapText="1"/>
    </xf>
    <xf numFmtId="49" fontId="20" fillId="0" borderId="2" xfId="0" applyNumberFormat="1" applyFont="1" applyBorder="1" applyAlignment="1">
      <alignment horizontal="right" vertical="center" wrapText="1"/>
    </xf>
    <xf numFmtId="0" fontId="20" fillId="0" borderId="3" xfId="0" applyNumberFormat="1" applyFont="1" applyBorder="1" applyAlignment="1">
      <alignment horizontal="left" vertical="center" wrapText="1"/>
    </xf>
    <xf numFmtId="0" fontId="20" fillId="0" borderId="2" xfId="0" applyNumberFormat="1" applyFont="1" applyBorder="1" applyAlignment="1">
      <alignment horizontal="left" vertical="center" wrapText="1"/>
    </xf>
    <xf numFmtId="4" fontId="20" fillId="0" borderId="2" xfId="0" applyNumberFormat="1" applyFont="1" applyBorder="1" applyAlignment="1">
      <alignment horizontal="right" vertical="center" wrapText="1"/>
    </xf>
    <xf numFmtId="0" fontId="0" fillId="0" borderId="0" xfId="0" applyNumberFormat="1" applyFont="1" applyAlignment="1">
      <alignment vertical="center"/>
    </xf>
    <xf numFmtId="0" fontId="20" fillId="0" borderId="2" xfId="0" applyNumberFormat="1" applyFont="1" applyBorder="1" applyAlignment="1">
      <alignment vertical="center" wrapText="1"/>
    </xf>
    <xf numFmtId="0" fontId="20" fillId="0" borderId="3" xfId="0" applyNumberFormat="1" applyFont="1" applyBorder="1" applyAlignment="1">
      <alignment vertical="center" wrapText="1"/>
    </xf>
    <xf numFmtId="0" fontId="3" fillId="0" borderId="3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 wrapText="1"/>
    </xf>
    <xf numFmtId="4" fontId="20" fillId="0" borderId="2" xfId="0" applyNumberFormat="1" applyFont="1" applyBorder="1" applyAlignment="1">
      <alignment vertical="center" wrapText="1"/>
    </xf>
    <xf numFmtId="4" fontId="0" fillId="0" borderId="0" xfId="0" applyNumberFormat="1" applyFont="1" applyAlignment="1">
      <alignment vertical="center"/>
    </xf>
    <xf numFmtId="4" fontId="7" fillId="0" borderId="1" xfId="2" applyNumberFormat="1" applyFont="1" applyFill="1" applyBorder="1" applyAlignment="1">
      <alignment horizontal="center" wrapText="1"/>
    </xf>
    <xf numFmtId="2" fontId="22" fillId="0" borderId="0" xfId="0" applyNumberFormat="1" applyFont="1" applyAlignment="1">
      <alignment horizontal="center"/>
    </xf>
    <xf numFmtId="0" fontId="5" fillId="0" borderId="2" xfId="2" applyFont="1" applyFill="1" applyBorder="1"/>
    <xf numFmtId="2" fontId="11" fillId="0" borderId="2" xfId="2" applyNumberFormat="1" applyFont="1" applyFill="1" applyBorder="1" applyAlignment="1">
      <alignment horizontal="center"/>
    </xf>
    <xf numFmtId="0" fontId="11" fillId="0" borderId="0" xfId="2" applyFont="1" applyFill="1" applyBorder="1" applyAlignment="1">
      <alignment horizontal="right"/>
    </xf>
    <xf numFmtId="0" fontId="11" fillId="0" borderId="19" xfId="2" applyFont="1" applyFill="1" applyBorder="1" applyAlignment="1">
      <alignment horizontal="right"/>
    </xf>
    <xf numFmtId="0" fontId="11" fillId="0" borderId="0" xfId="2" applyFont="1" applyFill="1" applyBorder="1" applyAlignment="1">
      <alignment horizontal="right" vertical="center"/>
    </xf>
    <xf numFmtId="0" fontId="12" fillId="2" borderId="0" xfId="2" applyFont="1" applyFill="1" applyBorder="1" applyAlignment="1">
      <alignment horizontal="right" vertical="center"/>
    </xf>
    <xf numFmtId="0" fontId="7" fillId="2" borderId="0" xfId="2" applyFont="1" applyFill="1" applyBorder="1" applyAlignment="1">
      <alignment horizontal="left" vertical="top" wrapText="1"/>
    </xf>
    <xf numFmtId="0" fontId="11" fillId="2" borderId="2" xfId="2" applyFont="1" applyFill="1" applyBorder="1" applyAlignment="1">
      <alignment horizontal="center" vertical="center" wrapText="1" shrinkToFit="1"/>
    </xf>
    <xf numFmtId="0" fontId="11" fillId="2" borderId="3" xfId="2" applyFont="1" applyFill="1" applyBorder="1" applyAlignment="1">
      <alignment horizontal="center" vertical="center" wrapText="1" shrinkToFit="1"/>
    </xf>
    <xf numFmtId="0" fontId="11" fillId="2" borderId="4" xfId="2" applyFont="1" applyFill="1" applyBorder="1" applyAlignment="1">
      <alignment horizontal="center" vertical="center" wrapText="1" shrinkToFit="1"/>
    </xf>
    <xf numFmtId="0" fontId="11" fillId="2" borderId="5" xfId="2" applyFont="1" applyFill="1" applyBorder="1" applyAlignment="1">
      <alignment horizontal="center" vertical="center" wrapText="1" shrinkToFit="1"/>
    </xf>
    <xf numFmtId="0" fontId="6" fillId="2" borderId="0" xfId="2" applyFont="1" applyFill="1" applyBorder="1" applyAlignment="1">
      <alignment horizontal="center" wrapText="1"/>
    </xf>
    <xf numFmtId="0" fontId="8" fillId="2" borderId="0" xfId="2" applyFont="1" applyFill="1" applyBorder="1" applyAlignment="1">
      <alignment horizontal="left" vertical="center" wrapText="1"/>
    </xf>
    <xf numFmtId="0" fontId="9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left" vertical="top"/>
    </xf>
    <xf numFmtId="0" fontId="3" fillId="0" borderId="0" xfId="0" applyNumberFormat="1" applyFont="1" applyAlignment="1">
      <alignment horizontal="left" vertical="top" wrapText="1"/>
    </xf>
    <xf numFmtId="4" fontId="20" fillId="0" borderId="0" xfId="0" applyNumberFormat="1" applyFont="1" applyAlignment="1">
      <alignment horizontal="left" vertical="top" wrapText="1"/>
    </xf>
    <xf numFmtId="0" fontId="20" fillId="0" borderId="0" xfId="0" applyNumberFormat="1" applyFont="1" applyAlignment="1">
      <alignment horizontal="left" vertical="top" wrapText="1"/>
    </xf>
    <xf numFmtId="0" fontId="17" fillId="0" borderId="0" xfId="0" applyNumberFormat="1" applyFont="1" applyAlignment="1">
      <alignment horizontal="left" vertical="top" wrapText="1"/>
    </xf>
    <xf numFmtId="0" fontId="18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</cellXfs>
  <cellStyles count="3">
    <cellStyle name="Обычный" xfId="0" builtinId="0"/>
    <cellStyle name="Обычный 10 2" xfId="2"/>
    <cellStyle name="Финансовый" xfId="1" builtinId="3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304800</xdr:colOff>
          <xdr:row>7</xdr:row>
          <xdr:rowOff>0</xdr:rowOff>
        </xdr:from>
        <xdr:to>
          <xdr:col>13</xdr:col>
          <xdr:colOff>0</xdr:colOff>
          <xdr:row>7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48"/>
  <sheetViews>
    <sheetView tabSelected="1" view="pageBreakPreview" zoomScaleNormal="100" zoomScaleSheetLayoutView="100" workbookViewId="0">
      <selection activeCell="C11" sqref="C11"/>
    </sheetView>
  </sheetViews>
  <sheetFormatPr defaultColWidth="9.140625" defaultRowHeight="12.75" x14ac:dyDescent="0.2"/>
  <cols>
    <col min="1" max="1" width="9.28515625" style="1" customWidth="1"/>
    <col min="2" max="2" width="30.42578125" style="1" customWidth="1"/>
    <col min="3" max="3" width="46.140625" style="1" customWidth="1"/>
    <col min="4" max="4" width="15.85546875" style="1" customWidth="1"/>
    <col min="5" max="5" width="29.5703125" style="1" customWidth="1"/>
    <col min="6" max="6" width="25.28515625" style="1" customWidth="1"/>
    <col min="7" max="7" width="25.28515625" style="1" hidden="1" customWidth="1"/>
    <col min="8" max="8" width="25.28515625" style="1" customWidth="1"/>
    <col min="9" max="9" width="21" style="22" customWidth="1"/>
    <col min="10" max="10" width="18" style="22" customWidth="1"/>
    <col min="11" max="11" width="10.5703125" style="22" bestFit="1" customWidth="1"/>
    <col min="12" max="18" width="9.140625" style="22"/>
    <col min="19" max="16384" width="9.140625" style="1"/>
  </cols>
  <sheetData>
    <row r="2" spans="1:11" ht="20.25" x14ac:dyDescent="0.3">
      <c r="A2" s="107" t="s">
        <v>135</v>
      </c>
      <c r="B2" s="107"/>
      <c r="C2" s="107"/>
      <c r="D2" s="107"/>
      <c r="E2" s="107"/>
      <c r="F2" s="107"/>
      <c r="G2" s="107"/>
      <c r="H2" s="107"/>
      <c r="I2" s="20"/>
      <c r="J2" s="20"/>
      <c r="K2" s="21"/>
    </row>
    <row r="3" spans="1:11" ht="41.25" customHeight="1" x14ac:dyDescent="0.2">
      <c r="A3" s="102" t="s">
        <v>3</v>
      </c>
      <c r="B3" s="102"/>
      <c r="C3" s="108" t="s">
        <v>52</v>
      </c>
      <c r="D3" s="109"/>
      <c r="E3" s="109"/>
      <c r="F3" s="109"/>
      <c r="G3" s="109"/>
      <c r="H3" s="109"/>
      <c r="I3" s="20"/>
      <c r="J3" s="20"/>
      <c r="K3" s="21"/>
    </row>
    <row r="4" spans="1:11" ht="15.75" x14ac:dyDescent="0.2">
      <c r="A4" s="110" t="s">
        <v>4</v>
      </c>
      <c r="B4" s="110"/>
      <c r="C4" s="110"/>
      <c r="D4" s="3"/>
      <c r="E4" s="3"/>
      <c r="F4" s="3"/>
      <c r="G4" s="3"/>
      <c r="H4" s="3"/>
      <c r="I4" s="21"/>
    </row>
    <row r="5" spans="1:11" ht="20.25" x14ac:dyDescent="0.2">
      <c r="A5" s="102" t="s">
        <v>138</v>
      </c>
      <c r="B5" s="102"/>
      <c r="C5" s="102"/>
      <c r="D5" s="102"/>
      <c r="E5" s="3"/>
      <c r="F5" s="3"/>
      <c r="G5" s="3"/>
      <c r="H5" s="3"/>
      <c r="I5" s="20"/>
      <c r="J5" s="20"/>
      <c r="K5" s="21"/>
    </row>
    <row r="6" spans="1:11" ht="15.75" x14ac:dyDescent="0.25">
      <c r="A6" s="70" t="s">
        <v>108</v>
      </c>
      <c r="B6" s="4"/>
      <c r="C6" s="4"/>
      <c r="D6" s="4"/>
      <c r="E6" s="5"/>
      <c r="F6" s="5"/>
      <c r="G6" s="5"/>
      <c r="H6" s="5"/>
      <c r="I6" s="19"/>
      <c r="J6" s="19"/>
      <c r="K6" s="21"/>
    </row>
    <row r="7" spans="1:11" ht="31.5" x14ac:dyDescent="0.25">
      <c r="A7" s="2"/>
      <c r="B7" s="6"/>
      <c r="C7" s="6"/>
      <c r="D7" s="7" t="s">
        <v>5</v>
      </c>
      <c r="E7" s="94">
        <f>H37</f>
        <v>849263.00605746417</v>
      </c>
      <c r="F7" s="8" t="s">
        <v>6</v>
      </c>
      <c r="G7" s="33"/>
      <c r="H7" s="6"/>
      <c r="I7" s="21"/>
      <c r="J7" s="21"/>
      <c r="K7" s="21"/>
    </row>
    <row r="9" spans="1:11" x14ac:dyDescent="0.2">
      <c r="A9" s="103" t="s">
        <v>2</v>
      </c>
      <c r="B9" s="103" t="s">
        <v>7</v>
      </c>
      <c r="C9" s="103" t="s">
        <v>8</v>
      </c>
      <c r="D9" s="103" t="s">
        <v>9</v>
      </c>
      <c r="E9" s="104" t="s">
        <v>10</v>
      </c>
      <c r="F9" s="105"/>
      <c r="G9" s="105"/>
      <c r="H9" s="106"/>
    </row>
    <row r="10" spans="1:11" x14ac:dyDescent="0.2">
      <c r="A10" s="103"/>
      <c r="B10" s="103"/>
      <c r="C10" s="103"/>
      <c r="D10" s="103"/>
      <c r="E10" s="26" t="s">
        <v>51</v>
      </c>
      <c r="F10" s="26" t="s">
        <v>11</v>
      </c>
      <c r="G10" s="26" t="s">
        <v>34</v>
      </c>
      <c r="H10" s="26" t="s">
        <v>12</v>
      </c>
      <c r="I10" s="23" t="s">
        <v>1</v>
      </c>
    </row>
    <row r="11" spans="1:11" ht="38.25" customHeight="1" x14ac:dyDescent="0.2">
      <c r="A11" s="9">
        <v>1</v>
      </c>
      <c r="B11" s="10" t="s">
        <v>16</v>
      </c>
      <c r="C11" s="11" t="s">
        <v>43</v>
      </c>
      <c r="D11" s="12" t="s">
        <v>13</v>
      </c>
      <c r="E11" s="12">
        <f>'Медицинский пункт'!E22</f>
        <v>16824.131872845122</v>
      </c>
      <c r="F11" s="12">
        <v>0</v>
      </c>
      <c r="G11" s="12">
        <v>0</v>
      </c>
      <c r="H11" s="12">
        <f t="shared" ref="H11" si="0">E11+F11+G11</f>
        <v>16824.131872845122</v>
      </c>
      <c r="I11" s="24" t="s">
        <v>1</v>
      </c>
    </row>
    <row r="12" spans="1:11" ht="38.25" customHeight="1" x14ac:dyDescent="0.2">
      <c r="A12" s="9">
        <v>2</v>
      </c>
      <c r="B12" s="10" t="s">
        <v>16</v>
      </c>
      <c r="C12" s="11" t="s">
        <v>48</v>
      </c>
      <c r="D12" s="12" t="s">
        <v>109</v>
      </c>
      <c r="E12" s="12">
        <f>'Дом сторожа'!E22</f>
        <v>12592.295021393282</v>
      </c>
      <c r="F12" s="12"/>
      <c r="G12" s="12"/>
      <c r="H12" s="12">
        <f>E12</f>
        <v>12592.295021393282</v>
      </c>
      <c r="I12" s="24"/>
    </row>
    <row r="13" spans="1:11" ht="38.25" customHeight="1" x14ac:dyDescent="0.2">
      <c r="A13" s="9">
        <v>3</v>
      </c>
      <c r="B13" s="10" t="s">
        <v>16</v>
      </c>
      <c r="C13" s="11" t="s">
        <v>53</v>
      </c>
      <c r="D13" s="12" t="s">
        <v>110</v>
      </c>
      <c r="E13" s="12">
        <f>'Столовая с пристроем'!E22</f>
        <v>90691.6482359496</v>
      </c>
      <c r="F13" s="12"/>
      <c r="G13" s="12"/>
      <c r="H13" s="12">
        <f t="shared" ref="H13:H33" si="1">E13</f>
        <v>90691.6482359496</v>
      </c>
      <c r="I13" s="24"/>
    </row>
    <row r="14" spans="1:11" ht="38.25" customHeight="1" x14ac:dyDescent="0.2">
      <c r="A14" s="9">
        <v>4</v>
      </c>
      <c r="B14" s="10" t="s">
        <v>16</v>
      </c>
      <c r="C14" s="11" t="str">
        <f>'Жилой корпус №18'!C5:E5</f>
        <v>Обследование двухэтажного здания жилого корпуса №18 ДОЛ "Энергетик"</v>
      </c>
      <c r="D14" s="12" t="s">
        <v>111</v>
      </c>
      <c r="E14" s="12">
        <f>'Жилой корпус №18'!E22</f>
        <v>117812.91922408801</v>
      </c>
      <c r="F14" s="12"/>
      <c r="G14" s="12"/>
      <c r="H14" s="12">
        <f t="shared" si="1"/>
        <v>117812.91922408801</v>
      </c>
      <c r="I14" s="24"/>
    </row>
    <row r="15" spans="1:11" ht="38.25" customHeight="1" x14ac:dyDescent="0.2">
      <c r="A15" s="9">
        <v>5</v>
      </c>
      <c r="B15" s="10" t="s">
        <v>16</v>
      </c>
      <c r="C15" s="11" t="str">
        <f>'Спальный корпус с пристроем'!C5:E5</f>
        <v>Обследование двухэтажного здания спального корпуса с пристроем ДОЛ "Энергетик"</v>
      </c>
      <c r="D15" s="12" t="s">
        <v>112</v>
      </c>
      <c r="E15" s="12">
        <f>'Спальный корпус с пристроем'!E22</f>
        <v>110853.93174923089</v>
      </c>
      <c r="F15" s="12"/>
      <c r="G15" s="12"/>
      <c r="H15" s="12">
        <f t="shared" si="1"/>
        <v>110853.93174923089</v>
      </c>
      <c r="I15" s="24"/>
    </row>
    <row r="16" spans="1:11" ht="38.25" customHeight="1" x14ac:dyDescent="0.2">
      <c r="A16" s="9">
        <v>6</v>
      </c>
      <c r="B16" s="10" t="s">
        <v>16</v>
      </c>
      <c r="C16" s="11" t="str">
        <f>'Спальный корпус №1'!C5:E5</f>
        <v>Обследование одноэтажного здания спального корпуса №1 ДОЛ "Энергетик"</v>
      </c>
      <c r="D16" s="12" t="s">
        <v>113</v>
      </c>
      <c r="E16" s="12">
        <f>'Спальный корпус №1'!E22</f>
        <v>17546.6406035808</v>
      </c>
      <c r="F16" s="12"/>
      <c r="G16" s="12"/>
      <c r="H16" s="12">
        <f t="shared" si="1"/>
        <v>17546.6406035808</v>
      </c>
      <c r="I16" s="24"/>
    </row>
    <row r="17" spans="1:9" ht="38.25" customHeight="1" x14ac:dyDescent="0.2">
      <c r="A17" s="9">
        <v>7</v>
      </c>
      <c r="B17" s="10" t="s">
        <v>16</v>
      </c>
      <c r="C17" s="11" t="str">
        <f>'Спальный корпус №2'!C5:E5</f>
        <v>Обследование одноэтажного здания спального корпуса №2 ДОЛ "Энергетик"</v>
      </c>
      <c r="D17" s="12" t="s">
        <v>114</v>
      </c>
      <c r="E17" s="12">
        <f>'Спальный корпус №3'!E22</f>
        <v>17546.6406035808</v>
      </c>
      <c r="F17" s="12"/>
      <c r="G17" s="12"/>
      <c r="H17" s="12">
        <f t="shared" si="1"/>
        <v>17546.6406035808</v>
      </c>
      <c r="I17" s="24"/>
    </row>
    <row r="18" spans="1:9" ht="38.25" customHeight="1" x14ac:dyDescent="0.2">
      <c r="A18" s="9">
        <v>8</v>
      </c>
      <c r="B18" s="10" t="s">
        <v>16</v>
      </c>
      <c r="C18" s="11" t="str">
        <f>'Спальный корпус №3'!C5:E5</f>
        <v>Обследование одноэтажного здания спального корпуса №3 ДОЛ "Энергетик"</v>
      </c>
      <c r="D18" s="12" t="s">
        <v>115</v>
      </c>
      <c r="E18" s="12">
        <f>'Спальный корпус №3'!E22</f>
        <v>17546.6406035808</v>
      </c>
      <c r="F18" s="12"/>
      <c r="G18" s="12"/>
      <c r="H18" s="12">
        <f t="shared" si="1"/>
        <v>17546.6406035808</v>
      </c>
      <c r="I18" s="24"/>
    </row>
    <row r="19" spans="1:9" ht="38.25" customHeight="1" x14ac:dyDescent="0.2">
      <c r="A19" s="9">
        <v>9</v>
      </c>
      <c r="B19" s="10" t="s">
        <v>16</v>
      </c>
      <c r="C19" s="11" t="str">
        <f>'Спальный корпус №4'!C5:E5</f>
        <v>Обследование одноэтажного здания спального корпуса №4 ДОЛ "Энергетик"</v>
      </c>
      <c r="D19" s="12" t="s">
        <v>116</v>
      </c>
      <c r="E19" s="12">
        <f>'Спальный корпус №4'!E22</f>
        <v>17546.6406035808</v>
      </c>
      <c r="F19" s="12"/>
      <c r="G19" s="12"/>
      <c r="H19" s="12">
        <f t="shared" si="1"/>
        <v>17546.6406035808</v>
      </c>
      <c r="I19" s="24"/>
    </row>
    <row r="20" spans="1:9" ht="38.25" customHeight="1" x14ac:dyDescent="0.2">
      <c r="A20" s="9">
        <v>10</v>
      </c>
      <c r="B20" s="10" t="s">
        <v>16</v>
      </c>
      <c r="C20" s="11" t="str">
        <f>'Спальный корпус №5'!C5:E5</f>
        <v>Обследование одноэтажного здания спального корпуса №5 ДОЛ "Энергетик"</v>
      </c>
      <c r="D20" s="12" t="s">
        <v>117</v>
      </c>
      <c r="E20" s="12">
        <f t="shared" ref="E20:E26" si="2">E19</f>
        <v>17546.6406035808</v>
      </c>
      <c r="F20" s="12"/>
      <c r="G20" s="12"/>
      <c r="H20" s="12">
        <f t="shared" si="1"/>
        <v>17546.6406035808</v>
      </c>
      <c r="I20" s="24"/>
    </row>
    <row r="21" spans="1:9" ht="38.25" customHeight="1" x14ac:dyDescent="0.2">
      <c r="A21" s="9">
        <v>11</v>
      </c>
      <c r="B21" s="10" t="s">
        <v>16</v>
      </c>
      <c r="C21" s="11" t="str">
        <f>'Спальный корпус №6'!C5:E5</f>
        <v>Обследование одноэтажного здания спального корпуса № 6 ДОЛ "Энергетик"</v>
      </c>
      <c r="D21" s="12" t="s">
        <v>118</v>
      </c>
      <c r="E21" s="12">
        <f t="shared" si="2"/>
        <v>17546.6406035808</v>
      </c>
      <c r="F21" s="12"/>
      <c r="G21" s="12"/>
      <c r="H21" s="12">
        <f t="shared" si="1"/>
        <v>17546.6406035808</v>
      </c>
      <c r="I21" s="24"/>
    </row>
    <row r="22" spans="1:9" ht="38.25" customHeight="1" x14ac:dyDescent="0.2">
      <c r="A22" s="9">
        <v>12</v>
      </c>
      <c r="B22" s="10" t="s">
        <v>16</v>
      </c>
      <c r="C22" s="11" t="s">
        <v>72</v>
      </c>
      <c r="D22" s="12" t="s">
        <v>119</v>
      </c>
      <c r="E22" s="12">
        <f t="shared" si="2"/>
        <v>17546.6406035808</v>
      </c>
      <c r="F22" s="12"/>
      <c r="G22" s="12"/>
      <c r="H22" s="12">
        <f t="shared" si="1"/>
        <v>17546.6406035808</v>
      </c>
      <c r="I22" s="24"/>
    </row>
    <row r="23" spans="1:9" ht="38.25" customHeight="1" x14ac:dyDescent="0.2">
      <c r="A23" s="9">
        <v>13</v>
      </c>
      <c r="B23" s="10" t="s">
        <v>16</v>
      </c>
      <c r="C23" s="11" t="s">
        <v>73</v>
      </c>
      <c r="D23" s="12" t="s">
        <v>120</v>
      </c>
      <c r="E23" s="12">
        <f t="shared" si="2"/>
        <v>17546.6406035808</v>
      </c>
      <c r="F23" s="12"/>
      <c r="G23" s="12"/>
      <c r="H23" s="12">
        <f t="shared" si="1"/>
        <v>17546.6406035808</v>
      </c>
      <c r="I23" s="24"/>
    </row>
    <row r="24" spans="1:9" ht="38.25" customHeight="1" x14ac:dyDescent="0.2">
      <c r="A24" s="9">
        <v>14</v>
      </c>
      <c r="B24" s="10" t="s">
        <v>16</v>
      </c>
      <c r="C24" s="11" t="s">
        <v>74</v>
      </c>
      <c r="D24" s="12" t="s">
        <v>121</v>
      </c>
      <c r="E24" s="12">
        <f t="shared" si="2"/>
        <v>17546.6406035808</v>
      </c>
      <c r="F24" s="12"/>
      <c r="G24" s="12"/>
      <c r="H24" s="12">
        <f t="shared" si="1"/>
        <v>17546.6406035808</v>
      </c>
      <c r="I24" s="24"/>
    </row>
    <row r="25" spans="1:9" ht="38.25" customHeight="1" x14ac:dyDescent="0.2">
      <c r="A25" s="9">
        <v>15</v>
      </c>
      <c r="B25" s="10" t="s">
        <v>16</v>
      </c>
      <c r="C25" s="11" t="s">
        <v>75</v>
      </c>
      <c r="D25" s="12" t="s">
        <v>122</v>
      </c>
      <c r="E25" s="12">
        <f t="shared" si="2"/>
        <v>17546.6406035808</v>
      </c>
      <c r="F25" s="12"/>
      <c r="G25" s="12"/>
      <c r="H25" s="12">
        <f t="shared" si="1"/>
        <v>17546.6406035808</v>
      </c>
      <c r="I25" s="24"/>
    </row>
    <row r="26" spans="1:9" ht="38.25" customHeight="1" x14ac:dyDescent="0.2">
      <c r="A26" s="9">
        <v>16</v>
      </c>
      <c r="B26" s="10" t="s">
        <v>16</v>
      </c>
      <c r="C26" s="11" t="s">
        <v>76</v>
      </c>
      <c r="D26" s="12" t="s">
        <v>123</v>
      </c>
      <c r="E26" s="12">
        <f t="shared" si="2"/>
        <v>17546.6406035808</v>
      </c>
      <c r="F26" s="12"/>
      <c r="G26" s="12"/>
      <c r="H26" s="12">
        <f t="shared" si="1"/>
        <v>17546.6406035808</v>
      </c>
      <c r="I26" s="24"/>
    </row>
    <row r="27" spans="1:9" ht="38.25" customHeight="1" x14ac:dyDescent="0.2">
      <c r="A27" s="9">
        <v>17</v>
      </c>
      <c r="B27" s="10" t="s">
        <v>16</v>
      </c>
      <c r="C27" s="11" t="str">
        <f>'Пионерская комната'!C5:E5</f>
        <v>Обследование одноэтажного здания пионерской комнаты ДОЛ "Энергетик"</v>
      </c>
      <c r="D27" s="12" t="s">
        <v>124</v>
      </c>
      <c r="E27" s="12">
        <f>'Пионерская комната'!E22</f>
        <v>38622.679014842637</v>
      </c>
      <c r="F27" s="12"/>
      <c r="G27" s="12"/>
      <c r="H27" s="12">
        <f t="shared" si="1"/>
        <v>38622.679014842637</v>
      </c>
      <c r="I27" s="24"/>
    </row>
    <row r="28" spans="1:9" ht="38.25" customHeight="1" x14ac:dyDescent="0.2">
      <c r="A28" s="9">
        <v>18</v>
      </c>
      <c r="B28" s="10" t="s">
        <v>16</v>
      </c>
      <c r="C28" s="11" t="str">
        <f>'Душевой павильон со складом'!C5:E5</f>
        <v>Обследование одноэтажного здания душевого павильона со складом ДОЛ "Энергетик"</v>
      </c>
      <c r="D28" s="12" t="s">
        <v>125</v>
      </c>
      <c r="E28" s="12">
        <f>'Душевой павильон со складом'!E22</f>
        <v>29106.780295351684</v>
      </c>
      <c r="F28" s="12"/>
      <c r="G28" s="12"/>
      <c r="H28" s="12">
        <f t="shared" si="1"/>
        <v>29106.780295351684</v>
      </c>
      <c r="I28" s="24"/>
    </row>
    <row r="29" spans="1:9" ht="38.25" customHeight="1" x14ac:dyDescent="0.2">
      <c r="A29" s="9">
        <v>19</v>
      </c>
      <c r="B29" s="10" t="s">
        <v>16</v>
      </c>
      <c r="C29" s="11" t="str">
        <f>'Дом для обсл. персонала'!C5:E5</f>
        <v>Обследование одноэтажного здания дома для обслуживающего персонала ДОЛ "Энергетик"</v>
      </c>
      <c r="D29" s="12" t="s">
        <v>126</v>
      </c>
      <c r="E29" s="12">
        <f>'Дом для обсл. персонала'!E22</f>
        <v>15224.291111930399</v>
      </c>
      <c r="F29" s="12"/>
      <c r="G29" s="12"/>
      <c r="H29" s="12">
        <f t="shared" si="1"/>
        <v>15224.291111930399</v>
      </c>
      <c r="I29" s="24"/>
    </row>
    <row r="30" spans="1:9" ht="38.25" customHeight="1" x14ac:dyDescent="0.2">
      <c r="A30" s="9">
        <v>20</v>
      </c>
      <c r="B30" s="10" t="s">
        <v>16</v>
      </c>
      <c r="C30" s="11" t="s">
        <v>131</v>
      </c>
      <c r="D30" s="12" t="s">
        <v>127</v>
      </c>
      <c r="E30" s="12">
        <f>E29</f>
        <v>15224.291111930399</v>
      </c>
      <c r="F30" s="12"/>
      <c r="G30" s="12"/>
      <c r="H30" s="12">
        <f t="shared" si="1"/>
        <v>15224.291111930399</v>
      </c>
      <c r="I30" s="24"/>
    </row>
    <row r="31" spans="1:9" ht="38.25" customHeight="1" x14ac:dyDescent="0.2">
      <c r="A31" s="9">
        <v>21</v>
      </c>
      <c r="B31" s="10" t="s">
        <v>16</v>
      </c>
      <c r="C31" s="11" t="s">
        <v>132</v>
      </c>
      <c r="D31" s="12" t="s">
        <v>128</v>
      </c>
      <c r="E31" s="12">
        <f>E30</f>
        <v>15224.291111930399</v>
      </c>
      <c r="F31" s="12"/>
      <c r="G31" s="12"/>
      <c r="H31" s="12">
        <f t="shared" si="1"/>
        <v>15224.291111930399</v>
      </c>
      <c r="I31" s="24"/>
    </row>
    <row r="32" spans="1:9" ht="38.25" customHeight="1" x14ac:dyDescent="0.2">
      <c r="A32" s="9">
        <v>22</v>
      </c>
      <c r="B32" s="10" t="s">
        <v>16</v>
      </c>
      <c r="C32" s="11" t="s">
        <v>133</v>
      </c>
      <c r="D32" s="12" t="s">
        <v>129</v>
      </c>
      <c r="E32" s="12">
        <f>E31</f>
        <v>15224.291111930399</v>
      </c>
      <c r="F32" s="12"/>
      <c r="G32" s="12"/>
      <c r="H32" s="12">
        <f t="shared" si="1"/>
        <v>15224.291111930399</v>
      </c>
      <c r="I32" s="24"/>
    </row>
    <row r="33" spans="1:18" ht="38.25" customHeight="1" x14ac:dyDescent="0.2">
      <c r="A33" s="9">
        <v>23</v>
      </c>
      <c r="B33" s="10" t="s">
        <v>16</v>
      </c>
      <c r="C33" s="11" t="str">
        <f>'Домик охраны'!C5:E5</f>
        <v>Обследование одноэтажного здания домика охраны ДОЛ "Энергетик"</v>
      </c>
      <c r="D33" s="12" t="s">
        <v>130</v>
      </c>
      <c r="E33" s="12">
        <f>'Домик охраны'!E22</f>
        <v>9470.0251492855205</v>
      </c>
      <c r="F33" s="12"/>
      <c r="G33" s="12"/>
      <c r="H33" s="12">
        <f t="shared" si="1"/>
        <v>9470.0251492855205</v>
      </c>
      <c r="I33" s="24"/>
    </row>
    <row r="34" spans="1:18" s="14" customFormat="1" ht="22.5" customHeight="1" x14ac:dyDescent="0.25">
      <c r="A34" s="100" t="s">
        <v>14</v>
      </c>
      <c r="B34" s="100"/>
      <c r="C34" s="100"/>
      <c r="D34" s="100"/>
      <c r="E34" s="13">
        <v>662337.98104651633</v>
      </c>
      <c r="F34" s="13">
        <f>SUM(F11:F11)</f>
        <v>0</v>
      </c>
      <c r="G34" s="13"/>
      <c r="H34" s="13">
        <v>662337.98104651633</v>
      </c>
      <c r="I34" s="67" t="s">
        <v>1</v>
      </c>
      <c r="J34" s="69"/>
      <c r="K34" s="32"/>
      <c r="L34" s="32"/>
      <c r="M34" s="65"/>
      <c r="N34" s="22"/>
      <c r="O34" s="22"/>
      <c r="P34" s="22"/>
      <c r="Q34" s="22"/>
      <c r="R34" s="22"/>
    </row>
    <row r="35" spans="1:18" ht="22.5" customHeight="1" x14ac:dyDescent="0.2">
      <c r="A35" s="101" t="s">
        <v>94</v>
      </c>
      <c r="B35" s="101"/>
      <c r="C35" s="101"/>
      <c r="D35" s="101"/>
      <c r="E35" s="15"/>
      <c r="F35" s="15"/>
      <c r="G35" s="15"/>
      <c r="H35" s="16">
        <f>H34*22%</f>
        <v>145714.3558302336</v>
      </c>
      <c r="I35" s="68"/>
      <c r="J35" s="32"/>
    </row>
    <row r="36" spans="1:18" ht="22.5" customHeight="1" x14ac:dyDescent="0.2">
      <c r="A36" s="101" t="s">
        <v>15</v>
      </c>
      <c r="B36" s="101"/>
      <c r="C36" s="101"/>
      <c r="D36" s="101"/>
      <c r="E36" s="15"/>
      <c r="F36" s="15"/>
      <c r="G36" s="15"/>
      <c r="H36" s="16">
        <f>H34+H35</f>
        <v>808052.33687674999</v>
      </c>
      <c r="I36" s="66"/>
    </row>
    <row r="37" spans="1:18" ht="26.25" customHeight="1" x14ac:dyDescent="0.2">
      <c r="C37" s="98" t="s">
        <v>134</v>
      </c>
      <c r="D37" s="99"/>
      <c r="E37" s="96"/>
      <c r="F37" s="96"/>
      <c r="G37" s="96"/>
      <c r="H37" s="97">
        <f>H36*1.051</f>
        <v>849263.00605746417</v>
      </c>
      <c r="J37" s="25"/>
    </row>
    <row r="38" spans="1:18" customFormat="1" ht="28.5" customHeight="1" x14ac:dyDescent="0.25">
      <c r="A38" s="71"/>
      <c r="B38" s="72" t="s">
        <v>44</v>
      </c>
      <c r="C38" s="75" t="s">
        <v>136</v>
      </c>
      <c r="D38" s="72"/>
      <c r="E38" s="73"/>
      <c r="H38" s="95"/>
    </row>
    <row r="39" spans="1:18" customFormat="1" ht="36.75" customHeight="1" x14ac:dyDescent="0.25">
      <c r="A39" s="71"/>
      <c r="B39" s="74" t="s">
        <v>45</v>
      </c>
      <c r="C39" s="75" t="s">
        <v>137</v>
      </c>
      <c r="D39" s="74"/>
      <c r="E39" s="73"/>
    </row>
    <row r="40" spans="1:18" s="14" customFormat="1" x14ac:dyDescent="0.25">
      <c r="D40" s="17"/>
      <c r="E40" s="17"/>
      <c r="H40" s="64"/>
      <c r="I40" s="22"/>
      <c r="J40" s="22"/>
      <c r="K40" s="22"/>
      <c r="L40" s="22"/>
      <c r="M40" s="22"/>
      <c r="N40" s="22"/>
      <c r="O40" s="22"/>
      <c r="P40" s="22"/>
      <c r="Q40" s="22"/>
      <c r="R40" s="22"/>
    </row>
    <row r="41" spans="1:18" x14ac:dyDescent="0.2">
      <c r="H41" s="18"/>
    </row>
    <row r="46" spans="1:18" x14ac:dyDescent="0.2">
      <c r="I46" s="22" t="s">
        <v>1</v>
      </c>
    </row>
    <row r="48" spans="1:18" x14ac:dyDescent="0.2">
      <c r="E48" s="18"/>
    </row>
  </sheetData>
  <mergeCells count="14">
    <mergeCell ref="E9:H9"/>
    <mergeCell ref="A2:H2"/>
    <mergeCell ref="A3:B3"/>
    <mergeCell ref="C3:H3"/>
    <mergeCell ref="A4:C4"/>
    <mergeCell ref="C37:D37"/>
    <mergeCell ref="A34:D34"/>
    <mergeCell ref="A35:D35"/>
    <mergeCell ref="A36:D36"/>
    <mergeCell ref="A5:D5"/>
    <mergeCell ref="A9:A10"/>
    <mergeCell ref="B9:B10"/>
    <mergeCell ref="C9:C10"/>
    <mergeCell ref="D9:D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9</xdr:col>
                <xdr:colOff>304800</xdr:colOff>
                <xdr:row>7</xdr:row>
                <xdr:rowOff>0</xdr:rowOff>
              </from>
              <to>
                <xdr:col>13</xdr:col>
                <xdr:colOff>0</xdr:colOff>
                <xdr:row>7</xdr:row>
                <xdr:rowOff>0</xdr:rowOff>
              </to>
            </anchor>
          </objectPr>
        </oleObject>
      </mc:Choice>
      <mc:Fallback>
        <oleObject progId="Equation.3"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topLeftCell="A16" zoomScaleNormal="100" zoomScaleSheetLayoutView="100" workbookViewId="0">
      <selection activeCell="C5" sqref="C5:E5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43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37</v>
      </c>
      <c r="C10" s="46" t="s">
        <v>46</v>
      </c>
      <c r="D10" s="40" t="s">
        <v>107</v>
      </c>
      <c r="E10" s="56">
        <f>381.6*1.7604*1*4.3*6.7*0.8693</f>
        <v>16824.131872845122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46" t="s">
        <v>31</v>
      </c>
      <c r="C21" s="48">
        <v>4.1000000000000002E-2</v>
      </c>
      <c r="D21" s="49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16824.131872845122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3701.3090120259271</v>
      </c>
      <c r="F23" s="93"/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20525.440884871048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25:B25"/>
    <mergeCell ref="C25:E25"/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</mergeCells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topLeftCell="A21" zoomScaleNormal="85" zoomScaleSheetLayoutView="100" workbookViewId="0">
      <selection activeCell="B16" sqref="B16:B18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48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49</v>
      </c>
      <c r="C10" s="76" t="s">
        <v>50</v>
      </c>
      <c r="D10" s="40" t="s">
        <v>106</v>
      </c>
      <c r="E10" s="56">
        <f>381.6*1.3176*1*4.3*6.7*0.8693</f>
        <v>12592.295021393282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12592.295021393282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2770.3049047065219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15362.599926099803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3:E3"/>
    <mergeCell ref="A4:E4"/>
    <mergeCell ref="A5:B5"/>
    <mergeCell ref="A1:B1"/>
    <mergeCell ref="C1:E1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topLeftCell="A16" zoomScaleNormal="80" zoomScaleSheetLayoutView="100" workbookViewId="0">
      <selection activeCell="C5" sqref="C5:E5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53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54</v>
      </c>
      <c r="C10" s="76" t="s">
        <v>55</v>
      </c>
      <c r="D10" s="40" t="s">
        <v>105</v>
      </c>
      <c r="E10" s="56">
        <f>381.6*11.6586*1*3.5*6.7*0.8693</f>
        <v>90691.6482359496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56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90691.6482359496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19952.162611908912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110643.81084785852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5:B5"/>
    <mergeCell ref="A1:B1"/>
    <mergeCell ref="C1:E1"/>
    <mergeCell ref="A3:E3"/>
    <mergeCell ref="A4:E4"/>
    <mergeCell ref="C5:E5"/>
    <mergeCell ref="C6:E6"/>
    <mergeCell ref="A7:B7"/>
    <mergeCell ref="C7:E7"/>
    <mergeCell ref="A25:B25"/>
    <mergeCell ref="C25:E25"/>
    <mergeCell ref="A6:B6"/>
  </mergeCells>
  <pageMargins left="0.7" right="0.7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6" workbookViewId="0">
      <selection activeCell="F24" sqref="F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57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58</v>
      </c>
      <c r="C10" s="76" t="s">
        <v>62</v>
      </c>
      <c r="D10" s="40" t="s">
        <v>104</v>
      </c>
      <c r="E10" s="56">
        <f>298.8*39.49*1*1.8*6.7*0.8279</f>
        <v>117812.91922408801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89</v>
      </c>
      <c r="C12" s="79" t="s">
        <v>59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0.82789999999999997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3.8399999999999997E-2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0.32590000000000002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6.4500000000000002E-2</v>
      </c>
      <c r="D17" s="43"/>
      <c r="E17" s="44"/>
    </row>
    <row r="18" spans="1:6" ht="27.75" customHeight="1" x14ac:dyDescent="0.25">
      <c r="A18" s="54"/>
      <c r="B18" s="41" t="s">
        <v>39</v>
      </c>
      <c r="C18" s="45">
        <v>2.3099999999999999E-2</v>
      </c>
      <c r="D18" s="43"/>
      <c r="E18" s="44"/>
    </row>
    <row r="19" spans="1:6" ht="27.75" customHeight="1" x14ac:dyDescent="0.25">
      <c r="A19" s="54"/>
      <c r="B19" s="41" t="s">
        <v>30</v>
      </c>
      <c r="C19" s="45">
        <v>0.34200000000000003</v>
      </c>
      <c r="D19" s="43"/>
      <c r="E19" s="44"/>
    </row>
    <row r="20" spans="1:6" ht="30.75" customHeight="1" x14ac:dyDescent="0.25">
      <c r="A20" s="54"/>
      <c r="B20" s="42" t="s">
        <v>41</v>
      </c>
      <c r="C20" s="47" t="s">
        <v>40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3.4000000000000002E-2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117812.91922408801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25918.84222929936</v>
      </c>
      <c r="F23" s="93"/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143731.76145338736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3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60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61</v>
      </c>
      <c r="C10" s="76" t="s">
        <v>63</v>
      </c>
      <c r="D10" s="40" t="s">
        <v>103</v>
      </c>
      <c r="E10" s="56">
        <f>298.8*37.1574*1*1.8*6.7*0.8279</f>
        <v>110853.93174923089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59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0.82789999999999997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3.8399999999999997E-2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0.32590000000000002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6.4500000000000002E-2</v>
      </c>
      <c r="D17" s="43"/>
      <c r="E17" s="44"/>
    </row>
    <row r="18" spans="1:6" ht="27.75" customHeight="1" x14ac:dyDescent="0.25">
      <c r="A18" s="54"/>
      <c r="B18" s="41" t="s">
        <v>39</v>
      </c>
      <c r="C18" s="45">
        <v>2.3099999999999999E-2</v>
      </c>
      <c r="D18" s="43"/>
      <c r="E18" s="44"/>
    </row>
    <row r="19" spans="1:6" ht="27.75" customHeight="1" x14ac:dyDescent="0.25">
      <c r="A19" s="54"/>
      <c r="B19" s="41" t="s">
        <v>30</v>
      </c>
      <c r="C19" s="45">
        <v>0.34200000000000003</v>
      </c>
      <c r="D19" s="43"/>
      <c r="E19" s="44"/>
    </row>
    <row r="20" spans="1:6" ht="30.75" customHeight="1" x14ac:dyDescent="0.25">
      <c r="A20" s="54"/>
      <c r="B20" s="42" t="s">
        <v>41</v>
      </c>
      <c r="C20" s="47" t="s">
        <v>40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3.4000000000000002E-2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110853.93174923089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24387.864984830798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135241.79673406167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3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64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65</v>
      </c>
      <c r="C10" s="76" t="s">
        <v>66</v>
      </c>
      <c r="D10" s="40" t="s">
        <v>101</v>
      </c>
      <c r="E10" s="56">
        <f>381.6*1.836*1*4.3*6.7*0.8693</f>
        <v>17546.6406035808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17546.6406035808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3860.2609327877758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21406.901536368576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3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67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65</v>
      </c>
      <c r="C10" s="76" t="s">
        <v>66</v>
      </c>
      <c r="D10" s="40" t="s">
        <v>101</v>
      </c>
      <c r="E10" s="56">
        <f>381.6*1.836*1*4.3*6.7*0.8693</f>
        <v>17546.6406035808</v>
      </c>
    </row>
    <row r="11" spans="1:5" ht="21" customHeight="1" x14ac:dyDescent="0.25">
      <c r="A11" s="54" t="s">
        <v>26</v>
      </c>
      <c r="B11" s="53" t="s">
        <v>47</v>
      </c>
      <c r="C11" s="53"/>
      <c r="D11" s="43" t="s">
        <v>102</v>
      </c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17546.6406035808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3860.2609327877758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21406.901536368576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3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68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65</v>
      </c>
      <c r="C10" s="76" t="s">
        <v>66</v>
      </c>
      <c r="D10" s="40" t="s">
        <v>101</v>
      </c>
      <c r="E10" s="56">
        <f>381.6*1.836*1*4.3*6.7*0.8693</f>
        <v>17546.6406035808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17546.6406035808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3860.2609327877758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21406.901536368576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3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69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65</v>
      </c>
      <c r="C10" s="76" t="s">
        <v>66</v>
      </c>
      <c r="D10" s="40" t="s">
        <v>101</v>
      </c>
      <c r="E10" s="56">
        <f>381.6*1.836*1*4.3*6.7*0.8693</f>
        <v>17546.6406035808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17546.6406035808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3860.2609327877758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21406.901536368576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0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71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65</v>
      </c>
      <c r="C10" s="76" t="s">
        <v>66</v>
      </c>
      <c r="D10" s="40" t="s">
        <v>101</v>
      </c>
      <c r="E10" s="56">
        <f>381.6*1.836*1*4.3*6.7*0.8693</f>
        <v>17546.6406035808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17546.6406035808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3860.2609327877758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21406.901536368576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3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72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65</v>
      </c>
      <c r="C10" s="76" t="s">
        <v>66</v>
      </c>
      <c r="D10" s="40" t="s">
        <v>101</v>
      </c>
      <c r="E10" s="56">
        <f>381.6*1.836*1*4.3*6.7*0.8693</f>
        <v>17546.6406035808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17546.6406035808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3860.2609327877758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21406.901536368576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0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73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65</v>
      </c>
      <c r="C10" s="76" t="s">
        <v>66</v>
      </c>
      <c r="D10" s="40" t="s">
        <v>101</v>
      </c>
      <c r="E10" s="56">
        <f>381.6*1.836*1*4.3*6.7*0.8693</f>
        <v>17546.6406035808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17546.6406035808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3860.2609327877758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21406.901536368576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3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74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65</v>
      </c>
      <c r="C10" s="76" t="s">
        <v>66</v>
      </c>
      <c r="D10" s="40" t="s">
        <v>101</v>
      </c>
      <c r="E10" s="56">
        <f>381.6*1.836*1*4.3*6.7*0.8693</f>
        <v>17546.6406035808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17546.6406035808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3860.2609327877758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21406.901536368576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0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75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65</v>
      </c>
      <c r="C10" s="76" t="s">
        <v>66</v>
      </c>
      <c r="D10" s="40" t="s">
        <v>101</v>
      </c>
      <c r="E10" s="56">
        <f>381.6*1.836*1*4.3*6.7*0.8693</f>
        <v>17546.6406035808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17546.6406035808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3860.2609327877758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21406.901536368576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0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76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65</v>
      </c>
      <c r="C10" s="76" t="s">
        <v>66</v>
      </c>
      <c r="D10" s="40" t="s">
        <v>101</v>
      </c>
      <c r="E10" s="56">
        <f>381.6*1.836*1*4.3*6.7*0.8693</f>
        <v>17546.6406035808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17546.6406035808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3860.2609327877758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21406.901536368576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6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77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78</v>
      </c>
      <c r="C10" s="76" t="s">
        <v>79</v>
      </c>
      <c r="D10" s="40" t="s">
        <v>100</v>
      </c>
      <c r="E10" s="56">
        <f>381.6*4.0413*1*4.3*6.7*0.8693</f>
        <v>38622.679014842637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38622.679014842637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8496.9893832653797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47119.668398108013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6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80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81</v>
      </c>
      <c r="C10" s="76" t="s">
        <v>82</v>
      </c>
      <c r="D10" s="40" t="s">
        <v>99</v>
      </c>
      <c r="E10" s="56">
        <f>381.6*3.0456*1*4.3*6.7*0.8693</f>
        <v>29106.780295351684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29106.780295351684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6403.4916649773704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35510.271960329053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0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83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85</v>
      </c>
      <c r="C10" s="76" t="s">
        <v>84</v>
      </c>
      <c r="D10" s="40" t="s">
        <v>97</v>
      </c>
      <c r="E10" s="56">
        <f>381.6*1.593*1*4.3*6.7*0.8693</f>
        <v>15224.291111930399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98</v>
      </c>
      <c r="C22" s="59"/>
      <c r="D22" s="60"/>
      <c r="E22" s="61">
        <f>E10</f>
        <v>15224.291111930399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3349.3440446246877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18573.635156555087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0" workbookViewId="0">
      <selection activeCell="E24" sqref="E24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83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85</v>
      </c>
      <c r="C10" s="76" t="s">
        <v>84</v>
      </c>
      <c r="D10" s="40" t="s">
        <v>96</v>
      </c>
      <c r="E10" s="56">
        <f>381.6*1.593*1*4.3*6.7*0.8693</f>
        <v>15224.291111930399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92</v>
      </c>
      <c r="C22" s="59"/>
      <c r="D22" s="60"/>
      <c r="E22" s="61">
        <f>E10</f>
        <v>15224.291111930399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3349.3440446246877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18573.635156555087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  <row r="30" spans="1:6" x14ac:dyDescent="0.25">
      <c r="C30" s="31" t="e">
        <f>'Дом для обсл. персонала_2'!C5:E</f>
        <v>#NAME?</v>
      </c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9" workbookViewId="0">
      <selection activeCell="E23" sqref="E23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83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85</v>
      </c>
      <c r="C10" s="76" t="s">
        <v>84</v>
      </c>
      <c r="D10" s="40" t="s">
        <v>96</v>
      </c>
      <c r="E10" s="56">
        <f>381.6*1.593*1*4.3*6.7*0.8693</f>
        <v>15224.291111930399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92</v>
      </c>
      <c r="C22" s="59"/>
      <c r="D22" s="60"/>
      <c r="E22" s="61">
        <f>E10</f>
        <v>15224.291111930399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3349.3440446246877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18573.635156555087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3" workbookViewId="0">
      <selection activeCell="E10" sqref="E10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83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85</v>
      </c>
      <c r="C10" s="76" t="s">
        <v>84</v>
      </c>
      <c r="D10" s="40" t="s">
        <v>96</v>
      </c>
      <c r="E10" s="56">
        <f>381.6*1.593*1*4.3*6.7*0.8693</f>
        <v>15224.291111930399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92</v>
      </c>
      <c r="C22" s="59"/>
      <c r="D22" s="60"/>
      <c r="E22" s="61">
        <f>E10</f>
        <v>15224.291111930399</v>
      </c>
      <c r="F22" s="29"/>
    </row>
    <row r="23" spans="1:6" s="87" customFormat="1" ht="15.75" customHeight="1" x14ac:dyDescent="0.25">
      <c r="A23" s="83"/>
      <c r="B23" s="84" t="s">
        <v>94</v>
      </c>
      <c r="C23" s="84"/>
      <c r="D23" s="85"/>
      <c r="E23" s="86">
        <f>E22*22%</f>
        <v>3349.3440446246877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18573.635156555087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D11" sqref="D11"/>
    </sheetView>
  </sheetViews>
  <sheetFormatPr defaultColWidth="11.42578125" defaultRowHeight="15" x14ac:dyDescent="0.25"/>
  <cols>
    <col min="1" max="1" width="3.5703125" style="31" customWidth="1"/>
    <col min="2" max="2" width="46.5703125" style="31" customWidth="1"/>
    <col min="3" max="3" width="48.42578125" style="31" customWidth="1"/>
    <col min="4" max="4" width="25" style="31" customWidth="1"/>
    <col min="5" max="5" width="14.5703125" style="31" customWidth="1"/>
    <col min="6" max="6" width="19.5703125" style="27" customWidth="1"/>
    <col min="7" max="256" width="11.42578125" style="27"/>
    <col min="257" max="257" width="3.5703125" style="27" customWidth="1"/>
    <col min="258" max="258" width="46.5703125" style="27" customWidth="1"/>
    <col min="259" max="259" width="41.42578125" style="27" customWidth="1"/>
    <col min="260" max="260" width="25" style="27" customWidth="1"/>
    <col min="261" max="261" width="14.5703125" style="27" customWidth="1"/>
    <col min="262" max="262" width="19.5703125" style="27" customWidth="1"/>
    <col min="263" max="512" width="11.42578125" style="27"/>
    <col min="513" max="513" width="3.5703125" style="27" customWidth="1"/>
    <col min="514" max="514" width="46.5703125" style="27" customWidth="1"/>
    <col min="515" max="515" width="41.42578125" style="27" customWidth="1"/>
    <col min="516" max="516" width="25" style="27" customWidth="1"/>
    <col min="517" max="517" width="14.5703125" style="27" customWidth="1"/>
    <col min="518" max="518" width="19.5703125" style="27" customWidth="1"/>
    <col min="519" max="768" width="11.42578125" style="27"/>
    <col min="769" max="769" width="3.5703125" style="27" customWidth="1"/>
    <col min="770" max="770" width="46.5703125" style="27" customWidth="1"/>
    <col min="771" max="771" width="41.42578125" style="27" customWidth="1"/>
    <col min="772" max="772" width="25" style="27" customWidth="1"/>
    <col min="773" max="773" width="14.5703125" style="27" customWidth="1"/>
    <col min="774" max="774" width="19.5703125" style="27" customWidth="1"/>
    <col min="775" max="1024" width="11.42578125" style="27"/>
    <col min="1025" max="1025" width="3.5703125" style="27" customWidth="1"/>
    <col min="1026" max="1026" width="46.5703125" style="27" customWidth="1"/>
    <col min="1027" max="1027" width="41.42578125" style="27" customWidth="1"/>
    <col min="1028" max="1028" width="25" style="27" customWidth="1"/>
    <col min="1029" max="1029" width="14.5703125" style="27" customWidth="1"/>
    <col min="1030" max="1030" width="19.5703125" style="27" customWidth="1"/>
    <col min="1031" max="1280" width="11.42578125" style="27"/>
    <col min="1281" max="1281" width="3.5703125" style="27" customWidth="1"/>
    <col min="1282" max="1282" width="46.5703125" style="27" customWidth="1"/>
    <col min="1283" max="1283" width="41.42578125" style="27" customWidth="1"/>
    <col min="1284" max="1284" width="25" style="27" customWidth="1"/>
    <col min="1285" max="1285" width="14.5703125" style="27" customWidth="1"/>
    <col min="1286" max="1286" width="19.5703125" style="27" customWidth="1"/>
    <col min="1287" max="1536" width="11.42578125" style="27"/>
    <col min="1537" max="1537" width="3.5703125" style="27" customWidth="1"/>
    <col min="1538" max="1538" width="46.5703125" style="27" customWidth="1"/>
    <col min="1539" max="1539" width="41.42578125" style="27" customWidth="1"/>
    <col min="1540" max="1540" width="25" style="27" customWidth="1"/>
    <col min="1541" max="1541" width="14.5703125" style="27" customWidth="1"/>
    <col min="1542" max="1542" width="19.5703125" style="27" customWidth="1"/>
    <col min="1543" max="1792" width="11.42578125" style="27"/>
    <col min="1793" max="1793" width="3.5703125" style="27" customWidth="1"/>
    <col min="1794" max="1794" width="46.5703125" style="27" customWidth="1"/>
    <col min="1795" max="1795" width="41.42578125" style="27" customWidth="1"/>
    <col min="1796" max="1796" width="25" style="27" customWidth="1"/>
    <col min="1797" max="1797" width="14.5703125" style="27" customWidth="1"/>
    <col min="1798" max="1798" width="19.5703125" style="27" customWidth="1"/>
    <col min="1799" max="2048" width="11.42578125" style="27"/>
    <col min="2049" max="2049" width="3.5703125" style="27" customWidth="1"/>
    <col min="2050" max="2050" width="46.5703125" style="27" customWidth="1"/>
    <col min="2051" max="2051" width="41.42578125" style="27" customWidth="1"/>
    <col min="2052" max="2052" width="25" style="27" customWidth="1"/>
    <col min="2053" max="2053" width="14.5703125" style="27" customWidth="1"/>
    <col min="2054" max="2054" width="19.5703125" style="27" customWidth="1"/>
    <col min="2055" max="2304" width="11.42578125" style="27"/>
    <col min="2305" max="2305" width="3.5703125" style="27" customWidth="1"/>
    <col min="2306" max="2306" width="46.5703125" style="27" customWidth="1"/>
    <col min="2307" max="2307" width="41.42578125" style="27" customWidth="1"/>
    <col min="2308" max="2308" width="25" style="27" customWidth="1"/>
    <col min="2309" max="2309" width="14.5703125" style="27" customWidth="1"/>
    <col min="2310" max="2310" width="19.5703125" style="27" customWidth="1"/>
    <col min="2311" max="2560" width="11.42578125" style="27"/>
    <col min="2561" max="2561" width="3.5703125" style="27" customWidth="1"/>
    <col min="2562" max="2562" width="46.5703125" style="27" customWidth="1"/>
    <col min="2563" max="2563" width="41.42578125" style="27" customWidth="1"/>
    <col min="2564" max="2564" width="25" style="27" customWidth="1"/>
    <col min="2565" max="2565" width="14.5703125" style="27" customWidth="1"/>
    <col min="2566" max="2566" width="19.5703125" style="27" customWidth="1"/>
    <col min="2567" max="2816" width="11.42578125" style="27"/>
    <col min="2817" max="2817" width="3.5703125" style="27" customWidth="1"/>
    <col min="2818" max="2818" width="46.5703125" style="27" customWidth="1"/>
    <col min="2819" max="2819" width="41.42578125" style="27" customWidth="1"/>
    <col min="2820" max="2820" width="25" style="27" customWidth="1"/>
    <col min="2821" max="2821" width="14.5703125" style="27" customWidth="1"/>
    <col min="2822" max="2822" width="19.5703125" style="27" customWidth="1"/>
    <col min="2823" max="3072" width="11.42578125" style="27"/>
    <col min="3073" max="3073" width="3.5703125" style="27" customWidth="1"/>
    <col min="3074" max="3074" width="46.5703125" style="27" customWidth="1"/>
    <col min="3075" max="3075" width="41.42578125" style="27" customWidth="1"/>
    <col min="3076" max="3076" width="25" style="27" customWidth="1"/>
    <col min="3077" max="3077" width="14.5703125" style="27" customWidth="1"/>
    <col min="3078" max="3078" width="19.5703125" style="27" customWidth="1"/>
    <col min="3079" max="3328" width="11.42578125" style="27"/>
    <col min="3329" max="3329" width="3.5703125" style="27" customWidth="1"/>
    <col min="3330" max="3330" width="46.5703125" style="27" customWidth="1"/>
    <col min="3331" max="3331" width="41.42578125" style="27" customWidth="1"/>
    <col min="3332" max="3332" width="25" style="27" customWidth="1"/>
    <col min="3333" max="3333" width="14.5703125" style="27" customWidth="1"/>
    <col min="3334" max="3334" width="19.5703125" style="27" customWidth="1"/>
    <col min="3335" max="3584" width="11.42578125" style="27"/>
    <col min="3585" max="3585" width="3.5703125" style="27" customWidth="1"/>
    <col min="3586" max="3586" width="46.5703125" style="27" customWidth="1"/>
    <col min="3587" max="3587" width="41.42578125" style="27" customWidth="1"/>
    <col min="3588" max="3588" width="25" style="27" customWidth="1"/>
    <col min="3589" max="3589" width="14.5703125" style="27" customWidth="1"/>
    <col min="3590" max="3590" width="19.5703125" style="27" customWidth="1"/>
    <col min="3591" max="3840" width="11.42578125" style="27"/>
    <col min="3841" max="3841" width="3.5703125" style="27" customWidth="1"/>
    <col min="3842" max="3842" width="46.5703125" style="27" customWidth="1"/>
    <col min="3843" max="3843" width="41.42578125" style="27" customWidth="1"/>
    <col min="3844" max="3844" width="25" style="27" customWidth="1"/>
    <col min="3845" max="3845" width="14.5703125" style="27" customWidth="1"/>
    <col min="3846" max="3846" width="19.5703125" style="27" customWidth="1"/>
    <col min="3847" max="4096" width="11.42578125" style="27"/>
    <col min="4097" max="4097" width="3.5703125" style="27" customWidth="1"/>
    <col min="4098" max="4098" width="46.5703125" style="27" customWidth="1"/>
    <col min="4099" max="4099" width="41.42578125" style="27" customWidth="1"/>
    <col min="4100" max="4100" width="25" style="27" customWidth="1"/>
    <col min="4101" max="4101" width="14.5703125" style="27" customWidth="1"/>
    <col min="4102" max="4102" width="19.5703125" style="27" customWidth="1"/>
    <col min="4103" max="4352" width="11.42578125" style="27"/>
    <col min="4353" max="4353" width="3.5703125" style="27" customWidth="1"/>
    <col min="4354" max="4354" width="46.5703125" style="27" customWidth="1"/>
    <col min="4355" max="4355" width="41.42578125" style="27" customWidth="1"/>
    <col min="4356" max="4356" width="25" style="27" customWidth="1"/>
    <col min="4357" max="4357" width="14.5703125" style="27" customWidth="1"/>
    <col min="4358" max="4358" width="19.5703125" style="27" customWidth="1"/>
    <col min="4359" max="4608" width="11.42578125" style="27"/>
    <col min="4609" max="4609" width="3.5703125" style="27" customWidth="1"/>
    <col min="4610" max="4610" width="46.5703125" style="27" customWidth="1"/>
    <col min="4611" max="4611" width="41.42578125" style="27" customWidth="1"/>
    <col min="4612" max="4612" width="25" style="27" customWidth="1"/>
    <col min="4613" max="4613" width="14.5703125" style="27" customWidth="1"/>
    <col min="4614" max="4614" width="19.5703125" style="27" customWidth="1"/>
    <col min="4615" max="4864" width="11.42578125" style="27"/>
    <col min="4865" max="4865" width="3.5703125" style="27" customWidth="1"/>
    <col min="4866" max="4866" width="46.5703125" style="27" customWidth="1"/>
    <col min="4867" max="4867" width="41.42578125" style="27" customWidth="1"/>
    <col min="4868" max="4868" width="25" style="27" customWidth="1"/>
    <col min="4869" max="4869" width="14.5703125" style="27" customWidth="1"/>
    <col min="4870" max="4870" width="19.5703125" style="27" customWidth="1"/>
    <col min="4871" max="5120" width="11.42578125" style="27"/>
    <col min="5121" max="5121" width="3.5703125" style="27" customWidth="1"/>
    <col min="5122" max="5122" width="46.5703125" style="27" customWidth="1"/>
    <col min="5123" max="5123" width="41.42578125" style="27" customWidth="1"/>
    <col min="5124" max="5124" width="25" style="27" customWidth="1"/>
    <col min="5125" max="5125" width="14.5703125" style="27" customWidth="1"/>
    <col min="5126" max="5126" width="19.5703125" style="27" customWidth="1"/>
    <col min="5127" max="5376" width="11.42578125" style="27"/>
    <col min="5377" max="5377" width="3.5703125" style="27" customWidth="1"/>
    <col min="5378" max="5378" width="46.5703125" style="27" customWidth="1"/>
    <col min="5379" max="5379" width="41.42578125" style="27" customWidth="1"/>
    <col min="5380" max="5380" width="25" style="27" customWidth="1"/>
    <col min="5381" max="5381" width="14.5703125" style="27" customWidth="1"/>
    <col min="5382" max="5382" width="19.5703125" style="27" customWidth="1"/>
    <col min="5383" max="5632" width="11.42578125" style="27"/>
    <col min="5633" max="5633" width="3.5703125" style="27" customWidth="1"/>
    <col min="5634" max="5634" width="46.5703125" style="27" customWidth="1"/>
    <col min="5635" max="5635" width="41.42578125" style="27" customWidth="1"/>
    <col min="5636" max="5636" width="25" style="27" customWidth="1"/>
    <col min="5637" max="5637" width="14.5703125" style="27" customWidth="1"/>
    <col min="5638" max="5638" width="19.5703125" style="27" customWidth="1"/>
    <col min="5639" max="5888" width="11.42578125" style="27"/>
    <col min="5889" max="5889" width="3.5703125" style="27" customWidth="1"/>
    <col min="5890" max="5890" width="46.5703125" style="27" customWidth="1"/>
    <col min="5891" max="5891" width="41.42578125" style="27" customWidth="1"/>
    <col min="5892" max="5892" width="25" style="27" customWidth="1"/>
    <col min="5893" max="5893" width="14.5703125" style="27" customWidth="1"/>
    <col min="5894" max="5894" width="19.5703125" style="27" customWidth="1"/>
    <col min="5895" max="6144" width="11.42578125" style="27"/>
    <col min="6145" max="6145" width="3.5703125" style="27" customWidth="1"/>
    <col min="6146" max="6146" width="46.5703125" style="27" customWidth="1"/>
    <col min="6147" max="6147" width="41.42578125" style="27" customWidth="1"/>
    <col min="6148" max="6148" width="25" style="27" customWidth="1"/>
    <col min="6149" max="6149" width="14.5703125" style="27" customWidth="1"/>
    <col min="6150" max="6150" width="19.5703125" style="27" customWidth="1"/>
    <col min="6151" max="6400" width="11.42578125" style="27"/>
    <col min="6401" max="6401" width="3.5703125" style="27" customWidth="1"/>
    <col min="6402" max="6402" width="46.5703125" style="27" customWidth="1"/>
    <col min="6403" max="6403" width="41.42578125" style="27" customWidth="1"/>
    <col min="6404" max="6404" width="25" style="27" customWidth="1"/>
    <col min="6405" max="6405" width="14.5703125" style="27" customWidth="1"/>
    <col min="6406" max="6406" width="19.5703125" style="27" customWidth="1"/>
    <col min="6407" max="6656" width="11.42578125" style="27"/>
    <col min="6657" max="6657" width="3.5703125" style="27" customWidth="1"/>
    <col min="6658" max="6658" width="46.5703125" style="27" customWidth="1"/>
    <col min="6659" max="6659" width="41.42578125" style="27" customWidth="1"/>
    <col min="6660" max="6660" width="25" style="27" customWidth="1"/>
    <col min="6661" max="6661" width="14.5703125" style="27" customWidth="1"/>
    <col min="6662" max="6662" width="19.5703125" style="27" customWidth="1"/>
    <col min="6663" max="6912" width="11.42578125" style="27"/>
    <col min="6913" max="6913" width="3.5703125" style="27" customWidth="1"/>
    <col min="6914" max="6914" width="46.5703125" style="27" customWidth="1"/>
    <col min="6915" max="6915" width="41.42578125" style="27" customWidth="1"/>
    <col min="6916" max="6916" width="25" style="27" customWidth="1"/>
    <col min="6917" max="6917" width="14.5703125" style="27" customWidth="1"/>
    <col min="6918" max="6918" width="19.5703125" style="27" customWidth="1"/>
    <col min="6919" max="7168" width="11.42578125" style="27"/>
    <col min="7169" max="7169" width="3.5703125" style="27" customWidth="1"/>
    <col min="7170" max="7170" width="46.5703125" style="27" customWidth="1"/>
    <col min="7171" max="7171" width="41.42578125" style="27" customWidth="1"/>
    <col min="7172" max="7172" width="25" style="27" customWidth="1"/>
    <col min="7173" max="7173" width="14.5703125" style="27" customWidth="1"/>
    <col min="7174" max="7174" width="19.5703125" style="27" customWidth="1"/>
    <col min="7175" max="7424" width="11.42578125" style="27"/>
    <col min="7425" max="7425" width="3.5703125" style="27" customWidth="1"/>
    <col min="7426" max="7426" width="46.5703125" style="27" customWidth="1"/>
    <col min="7427" max="7427" width="41.42578125" style="27" customWidth="1"/>
    <col min="7428" max="7428" width="25" style="27" customWidth="1"/>
    <col min="7429" max="7429" width="14.5703125" style="27" customWidth="1"/>
    <col min="7430" max="7430" width="19.5703125" style="27" customWidth="1"/>
    <col min="7431" max="7680" width="11.42578125" style="27"/>
    <col min="7681" max="7681" width="3.5703125" style="27" customWidth="1"/>
    <col min="7682" max="7682" width="46.5703125" style="27" customWidth="1"/>
    <col min="7683" max="7683" width="41.42578125" style="27" customWidth="1"/>
    <col min="7684" max="7684" width="25" style="27" customWidth="1"/>
    <col min="7685" max="7685" width="14.5703125" style="27" customWidth="1"/>
    <col min="7686" max="7686" width="19.5703125" style="27" customWidth="1"/>
    <col min="7687" max="7936" width="11.42578125" style="27"/>
    <col min="7937" max="7937" width="3.5703125" style="27" customWidth="1"/>
    <col min="7938" max="7938" width="46.5703125" style="27" customWidth="1"/>
    <col min="7939" max="7939" width="41.42578125" style="27" customWidth="1"/>
    <col min="7940" max="7940" width="25" style="27" customWidth="1"/>
    <col min="7941" max="7941" width="14.5703125" style="27" customWidth="1"/>
    <col min="7942" max="7942" width="19.5703125" style="27" customWidth="1"/>
    <col min="7943" max="8192" width="11.42578125" style="27"/>
    <col min="8193" max="8193" width="3.5703125" style="27" customWidth="1"/>
    <col min="8194" max="8194" width="46.5703125" style="27" customWidth="1"/>
    <col min="8195" max="8195" width="41.42578125" style="27" customWidth="1"/>
    <col min="8196" max="8196" width="25" style="27" customWidth="1"/>
    <col min="8197" max="8197" width="14.5703125" style="27" customWidth="1"/>
    <col min="8198" max="8198" width="19.5703125" style="27" customWidth="1"/>
    <col min="8199" max="8448" width="11.42578125" style="27"/>
    <col min="8449" max="8449" width="3.5703125" style="27" customWidth="1"/>
    <col min="8450" max="8450" width="46.5703125" style="27" customWidth="1"/>
    <col min="8451" max="8451" width="41.42578125" style="27" customWidth="1"/>
    <col min="8452" max="8452" width="25" style="27" customWidth="1"/>
    <col min="8453" max="8453" width="14.5703125" style="27" customWidth="1"/>
    <col min="8454" max="8454" width="19.5703125" style="27" customWidth="1"/>
    <col min="8455" max="8704" width="11.42578125" style="27"/>
    <col min="8705" max="8705" width="3.5703125" style="27" customWidth="1"/>
    <col min="8706" max="8706" width="46.5703125" style="27" customWidth="1"/>
    <col min="8707" max="8707" width="41.42578125" style="27" customWidth="1"/>
    <col min="8708" max="8708" width="25" style="27" customWidth="1"/>
    <col min="8709" max="8709" width="14.5703125" style="27" customWidth="1"/>
    <col min="8710" max="8710" width="19.5703125" style="27" customWidth="1"/>
    <col min="8711" max="8960" width="11.42578125" style="27"/>
    <col min="8961" max="8961" width="3.5703125" style="27" customWidth="1"/>
    <col min="8962" max="8962" width="46.5703125" style="27" customWidth="1"/>
    <col min="8963" max="8963" width="41.42578125" style="27" customWidth="1"/>
    <col min="8964" max="8964" width="25" style="27" customWidth="1"/>
    <col min="8965" max="8965" width="14.5703125" style="27" customWidth="1"/>
    <col min="8966" max="8966" width="19.5703125" style="27" customWidth="1"/>
    <col min="8967" max="9216" width="11.42578125" style="27"/>
    <col min="9217" max="9217" width="3.5703125" style="27" customWidth="1"/>
    <col min="9218" max="9218" width="46.5703125" style="27" customWidth="1"/>
    <col min="9219" max="9219" width="41.42578125" style="27" customWidth="1"/>
    <col min="9220" max="9220" width="25" style="27" customWidth="1"/>
    <col min="9221" max="9221" width="14.5703125" style="27" customWidth="1"/>
    <col min="9222" max="9222" width="19.5703125" style="27" customWidth="1"/>
    <col min="9223" max="9472" width="11.42578125" style="27"/>
    <col min="9473" max="9473" width="3.5703125" style="27" customWidth="1"/>
    <col min="9474" max="9474" width="46.5703125" style="27" customWidth="1"/>
    <col min="9475" max="9475" width="41.42578125" style="27" customWidth="1"/>
    <col min="9476" max="9476" width="25" style="27" customWidth="1"/>
    <col min="9477" max="9477" width="14.5703125" style="27" customWidth="1"/>
    <col min="9478" max="9478" width="19.5703125" style="27" customWidth="1"/>
    <col min="9479" max="9728" width="11.42578125" style="27"/>
    <col min="9729" max="9729" width="3.5703125" style="27" customWidth="1"/>
    <col min="9730" max="9730" width="46.5703125" style="27" customWidth="1"/>
    <col min="9731" max="9731" width="41.42578125" style="27" customWidth="1"/>
    <col min="9732" max="9732" width="25" style="27" customWidth="1"/>
    <col min="9733" max="9733" width="14.5703125" style="27" customWidth="1"/>
    <col min="9734" max="9734" width="19.5703125" style="27" customWidth="1"/>
    <col min="9735" max="9984" width="11.42578125" style="27"/>
    <col min="9985" max="9985" width="3.5703125" style="27" customWidth="1"/>
    <col min="9986" max="9986" width="46.5703125" style="27" customWidth="1"/>
    <col min="9987" max="9987" width="41.42578125" style="27" customWidth="1"/>
    <col min="9988" max="9988" width="25" style="27" customWidth="1"/>
    <col min="9989" max="9989" width="14.5703125" style="27" customWidth="1"/>
    <col min="9990" max="9990" width="19.5703125" style="27" customWidth="1"/>
    <col min="9991" max="10240" width="11.42578125" style="27"/>
    <col min="10241" max="10241" width="3.5703125" style="27" customWidth="1"/>
    <col min="10242" max="10242" width="46.5703125" style="27" customWidth="1"/>
    <col min="10243" max="10243" width="41.42578125" style="27" customWidth="1"/>
    <col min="10244" max="10244" width="25" style="27" customWidth="1"/>
    <col min="10245" max="10245" width="14.5703125" style="27" customWidth="1"/>
    <col min="10246" max="10246" width="19.5703125" style="27" customWidth="1"/>
    <col min="10247" max="10496" width="11.42578125" style="27"/>
    <col min="10497" max="10497" width="3.5703125" style="27" customWidth="1"/>
    <col min="10498" max="10498" width="46.5703125" style="27" customWidth="1"/>
    <col min="10499" max="10499" width="41.42578125" style="27" customWidth="1"/>
    <col min="10500" max="10500" width="25" style="27" customWidth="1"/>
    <col min="10501" max="10501" width="14.5703125" style="27" customWidth="1"/>
    <col min="10502" max="10502" width="19.5703125" style="27" customWidth="1"/>
    <col min="10503" max="10752" width="11.42578125" style="27"/>
    <col min="10753" max="10753" width="3.5703125" style="27" customWidth="1"/>
    <col min="10754" max="10754" width="46.5703125" style="27" customWidth="1"/>
    <col min="10755" max="10755" width="41.42578125" style="27" customWidth="1"/>
    <col min="10756" max="10756" width="25" style="27" customWidth="1"/>
    <col min="10757" max="10757" width="14.5703125" style="27" customWidth="1"/>
    <col min="10758" max="10758" width="19.5703125" style="27" customWidth="1"/>
    <col min="10759" max="11008" width="11.42578125" style="27"/>
    <col min="11009" max="11009" width="3.5703125" style="27" customWidth="1"/>
    <col min="11010" max="11010" width="46.5703125" style="27" customWidth="1"/>
    <col min="11011" max="11011" width="41.42578125" style="27" customWidth="1"/>
    <col min="11012" max="11012" width="25" style="27" customWidth="1"/>
    <col min="11013" max="11013" width="14.5703125" style="27" customWidth="1"/>
    <col min="11014" max="11014" width="19.5703125" style="27" customWidth="1"/>
    <col min="11015" max="11264" width="11.42578125" style="27"/>
    <col min="11265" max="11265" width="3.5703125" style="27" customWidth="1"/>
    <col min="11266" max="11266" width="46.5703125" style="27" customWidth="1"/>
    <col min="11267" max="11267" width="41.42578125" style="27" customWidth="1"/>
    <col min="11268" max="11268" width="25" style="27" customWidth="1"/>
    <col min="11269" max="11269" width="14.5703125" style="27" customWidth="1"/>
    <col min="11270" max="11270" width="19.5703125" style="27" customWidth="1"/>
    <col min="11271" max="11520" width="11.42578125" style="27"/>
    <col min="11521" max="11521" width="3.5703125" style="27" customWidth="1"/>
    <col min="11522" max="11522" width="46.5703125" style="27" customWidth="1"/>
    <col min="11523" max="11523" width="41.42578125" style="27" customWidth="1"/>
    <col min="11524" max="11524" width="25" style="27" customWidth="1"/>
    <col min="11525" max="11525" width="14.5703125" style="27" customWidth="1"/>
    <col min="11526" max="11526" width="19.5703125" style="27" customWidth="1"/>
    <col min="11527" max="11776" width="11.42578125" style="27"/>
    <col min="11777" max="11777" width="3.5703125" style="27" customWidth="1"/>
    <col min="11778" max="11778" width="46.5703125" style="27" customWidth="1"/>
    <col min="11779" max="11779" width="41.42578125" style="27" customWidth="1"/>
    <col min="11780" max="11780" width="25" style="27" customWidth="1"/>
    <col min="11781" max="11781" width="14.5703125" style="27" customWidth="1"/>
    <col min="11782" max="11782" width="19.5703125" style="27" customWidth="1"/>
    <col min="11783" max="12032" width="11.42578125" style="27"/>
    <col min="12033" max="12033" width="3.5703125" style="27" customWidth="1"/>
    <col min="12034" max="12034" width="46.5703125" style="27" customWidth="1"/>
    <col min="12035" max="12035" width="41.42578125" style="27" customWidth="1"/>
    <col min="12036" max="12036" width="25" style="27" customWidth="1"/>
    <col min="12037" max="12037" width="14.5703125" style="27" customWidth="1"/>
    <col min="12038" max="12038" width="19.5703125" style="27" customWidth="1"/>
    <col min="12039" max="12288" width="11.42578125" style="27"/>
    <col min="12289" max="12289" width="3.5703125" style="27" customWidth="1"/>
    <col min="12290" max="12290" width="46.5703125" style="27" customWidth="1"/>
    <col min="12291" max="12291" width="41.42578125" style="27" customWidth="1"/>
    <col min="12292" max="12292" width="25" style="27" customWidth="1"/>
    <col min="12293" max="12293" width="14.5703125" style="27" customWidth="1"/>
    <col min="12294" max="12294" width="19.5703125" style="27" customWidth="1"/>
    <col min="12295" max="12544" width="11.42578125" style="27"/>
    <col min="12545" max="12545" width="3.5703125" style="27" customWidth="1"/>
    <col min="12546" max="12546" width="46.5703125" style="27" customWidth="1"/>
    <col min="12547" max="12547" width="41.42578125" style="27" customWidth="1"/>
    <col min="12548" max="12548" width="25" style="27" customWidth="1"/>
    <col min="12549" max="12549" width="14.5703125" style="27" customWidth="1"/>
    <col min="12550" max="12550" width="19.5703125" style="27" customWidth="1"/>
    <col min="12551" max="12800" width="11.42578125" style="27"/>
    <col min="12801" max="12801" width="3.5703125" style="27" customWidth="1"/>
    <col min="12802" max="12802" width="46.5703125" style="27" customWidth="1"/>
    <col min="12803" max="12803" width="41.42578125" style="27" customWidth="1"/>
    <col min="12804" max="12804" width="25" style="27" customWidth="1"/>
    <col min="12805" max="12805" width="14.5703125" style="27" customWidth="1"/>
    <col min="12806" max="12806" width="19.5703125" style="27" customWidth="1"/>
    <col min="12807" max="13056" width="11.42578125" style="27"/>
    <col min="13057" max="13057" width="3.5703125" style="27" customWidth="1"/>
    <col min="13058" max="13058" width="46.5703125" style="27" customWidth="1"/>
    <col min="13059" max="13059" width="41.42578125" style="27" customWidth="1"/>
    <col min="13060" max="13060" width="25" style="27" customWidth="1"/>
    <col min="13061" max="13061" width="14.5703125" style="27" customWidth="1"/>
    <col min="13062" max="13062" width="19.5703125" style="27" customWidth="1"/>
    <col min="13063" max="13312" width="11.42578125" style="27"/>
    <col min="13313" max="13313" width="3.5703125" style="27" customWidth="1"/>
    <col min="13314" max="13314" width="46.5703125" style="27" customWidth="1"/>
    <col min="13315" max="13315" width="41.42578125" style="27" customWidth="1"/>
    <col min="13316" max="13316" width="25" style="27" customWidth="1"/>
    <col min="13317" max="13317" width="14.5703125" style="27" customWidth="1"/>
    <col min="13318" max="13318" width="19.5703125" style="27" customWidth="1"/>
    <col min="13319" max="13568" width="11.42578125" style="27"/>
    <col min="13569" max="13569" width="3.5703125" style="27" customWidth="1"/>
    <col min="13570" max="13570" width="46.5703125" style="27" customWidth="1"/>
    <col min="13571" max="13571" width="41.42578125" style="27" customWidth="1"/>
    <col min="13572" max="13572" width="25" style="27" customWidth="1"/>
    <col min="13573" max="13573" width="14.5703125" style="27" customWidth="1"/>
    <col min="13574" max="13574" width="19.5703125" style="27" customWidth="1"/>
    <col min="13575" max="13824" width="11.42578125" style="27"/>
    <col min="13825" max="13825" width="3.5703125" style="27" customWidth="1"/>
    <col min="13826" max="13826" width="46.5703125" style="27" customWidth="1"/>
    <col min="13827" max="13827" width="41.42578125" style="27" customWidth="1"/>
    <col min="13828" max="13828" width="25" style="27" customWidth="1"/>
    <col min="13829" max="13829" width="14.5703125" style="27" customWidth="1"/>
    <col min="13830" max="13830" width="19.5703125" style="27" customWidth="1"/>
    <col min="13831" max="14080" width="11.42578125" style="27"/>
    <col min="14081" max="14081" width="3.5703125" style="27" customWidth="1"/>
    <col min="14082" max="14082" width="46.5703125" style="27" customWidth="1"/>
    <col min="14083" max="14083" width="41.42578125" style="27" customWidth="1"/>
    <col min="14084" max="14084" width="25" style="27" customWidth="1"/>
    <col min="14085" max="14085" width="14.5703125" style="27" customWidth="1"/>
    <col min="14086" max="14086" width="19.5703125" style="27" customWidth="1"/>
    <col min="14087" max="14336" width="11.42578125" style="27"/>
    <col min="14337" max="14337" width="3.5703125" style="27" customWidth="1"/>
    <col min="14338" max="14338" width="46.5703125" style="27" customWidth="1"/>
    <col min="14339" max="14339" width="41.42578125" style="27" customWidth="1"/>
    <col min="14340" max="14340" width="25" style="27" customWidth="1"/>
    <col min="14341" max="14341" width="14.5703125" style="27" customWidth="1"/>
    <col min="14342" max="14342" width="19.5703125" style="27" customWidth="1"/>
    <col min="14343" max="14592" width="11.42578125" style="27"/>
    <col min="14593" max="14593" width="3.5703125" style="27" customWidth="1"/>
    <col min="14594" max="14594" width="46.5703125" style="27" customWidth="1"/>
    <col min="14595" max="14595" width="41.42578125" style="27" customWidth="1"/>
    <col min="14596" max="14596" width="25" style="27" customWidth="1"/>
    <col min="14597" max="14597" width="14.5703125" style="27" customWidth="1"/>
    <col min="14598" max="14598" width="19.5703125" style="27" customWidth="1"/>
    <col min="14599" max="14848" width="11.42578125" style="27"/>
    <col min="14849" max="14849" width="3.5703125" style="27" customWidth="1"/>
    <col min="14850" max="14850" width="46.5703125" style="27" customWidth="1"/>
    <col min="14851" max="14851" width="41.42578125" style="27" customWidth="1"/>
    <col min="14852" max="14852" width="25" style="27" customWidth="1"/>
    <col min="14853" max="14853" width="14.5703125" style="27" customWidth="1"/>
    <col min="14854" max="14854" width="19.5703125" style="27" customWidth="1"/>
    <col min="14855" max="15104" width="11.42578125" style="27"/>
    <col min="15105" max="15105" width="3.5703125" style="27" customWidth="1"/>
    <col min="15106" max="15106" width="46.5703125" style="27" customWidth="1"/>
    <col min="15107" max="15107" width="41.42578125" style="27" customWidth="1"/>
    <col min="15108" max="15108" width="25" style="27" customWidth="1"/>
    <col min="15109" max="15109" width="14.5703125" style="27" customWidth="1"/>
    <col min="15110" max="15110" width="19.5703125" style="27" customWidth="1"/>
    <col min="15111" max="15360" width="11.42578125" style="27"/>
    <col min="15361" max="15361" width="3.5703125" style="27" customWidth="1"/>
    <col min="15362" max="15362" width="46.5703125" style="27" customWidth="1"/>
    <col min="15363" max="15363" width="41.42578125" style="27" customWidth="1"/>
    <col min="15364" max="15364" width="25" style="27" customWidth="1"/>
    <col min="15365" max="15365" width="14.5703125" style="27" customWidth="1"/>
    <col min="15366" max="15366" width="19.5703125" style="27" customWidth="1"/>
    <col min="15367" max="15616" width="11.42578125" style="27"/>
    <col min="15617" max="15617" width="3.5703125" style="27" customWidth="1"/>
    <col min="15618" max="15618" width="46.5703125" style="27" customWidth="1"/>
    <col min="15619" max="15619" width="41.42578125" style="27" customWidth="1"/>
    <col min="15620" max="15620" width="25" style="27" customWidth="1"/>
    <col min="15621" max="15621" width="14.5703125" style="27" customWidth="1"/>
    <col min="15622" max="15622" width="19.5703125" style="27" customWidth="1"/>
    <col min="15623" max="15872" width="11.42578125" style="27"/>
    <col min="15873" max="15873" width="3.5703125" style="27" customWidth="1"/>
    <col min="15874" max="15874" width="46.5703125" style="27" customWidth="1"/>
    <col min="15875" max="15875" width="41.42578125" style="27" customWidth="1"/>
    <col min="15876" max="15876" width="25" style="27" customWidth="1"/>
    <col min="15877" max="15877" width="14.5703125" style="27" customWidth="1"/>
    <col min="15878" max="15878" width="19.5703125" style="27" customWidth="1"/>
    <col min="15879" max="16128" width="11.42578125" style="27"/>
    <col min="16129" max="16129" width="3.5703125" style="27" customWidth="1"/>
    <col min="16130" max="16130" width="46.5703125" style="27" customWidth="1"/>
    <col min="16131" max="16131" width="41.42578125" style="27" customWidth="1"/>
    <col min="16132" max="16132" width="25" style="27" customWidth="1"/>
    <col min="16133" max="16133" width="14.5703125" style="27" customWidth="1"/>
    <col min="16134" max="16134" width="19.5703125" style="27" customWidth="1"/>
    <col min="16135" max="16384" width="11.42578125" style="27"/>
  </cols>
  <sheetData>
    <row r="1" spans="1:5" ht="25.5" customHeight="1" x14ac:dyDescent="0.25">
      <c r="A1" s="114"/>
      <c r="B1" s="114"/>
      <c r="C1" s="115" t="s">
        <v>17</v>
      </c>
      <c r="D1" s="115"/>
      <c r="E1" s="115"/>
    </row>
    <row r="2" spans="1:5" s="28" customFormat="1" x14ac:dyDescent="0.25">
      <c r="A2" s="51"/>
      <c r="B2" s="51"/>
      <c r="C2" s="52"/>
      <c r="D2" s="52"/>
      <c r="E2" s="52"/>
    </row>
    <row r="3" spans="1:5" x14ac:dyDescent="0.25">
      <c r="A3" s="116" t="s">
        <v>18</v>
      </c>
      <c r="B3" s="116"/>
      <c r="C3" s="116"/>
      <c r="D3" s="116"/>
      <c r="E3" s="116"/>
    </row>
    <row r="4" spans="1:5" x14ac:dyDescent="0.25">
      <c r="A4" s="117" t="s">
        <v>33</v>
      </c>
      <c r="B4" s="117"/>
      <c r="C4" s="117"/>
      <c r="D4" s="117"/>
      <c r="E4" s="117"/>
    </row>
    <row r="5" spans="1:5" ht="42.95" customHeight="1" x14ac:dyDescent="0.25">
      <c r="A5" s="118" t="s">
        <v>19</v>
      </c>
      <c r="B5" s="118"/>
      <c r="C5" s="119" t="s">
        <v>86</v>
      </c>
      <c r="D5" s="119"/>
      <c r="E5" s="119"/>
    </row>
    <row r="6" spans="1:5" ht="27.2" customHeight="1" x14ac:dyDescent="0.25">
      <c r="A6" s="111" t="s">
        <v>20</v>
      </c>
      <c r="B6" s="111"/>
      <c r="C6" s="111"/>
      <c r="D6" s="111"/>
      <c r="E6" s="111"/>
    </row>
    <row r="7" spans="1:5" ht="23.85" customHeight="1" x14ac:dyDescent="0.25">
      <c r="A7" s="111" t="s">
        <v>21</v>
      </c>
      <c r="B7" s="111"/>
      <c r="C7" s="111" t="s">
        <v>35</v>
      </c>
      <c r="D7" s="111"/>
      <c r="E7" s="111"/>
    </row>
    <row r="8" spans="1:5" ht="44.1" customHeight="1" x14ac:dyDescent="0.25">
      <c r="A8" s="34" t="s">
        <v>0</v>
      </c>
      <c r="B8" s="35" t="s">
        <v>22</v>
      </c>
      <c r="C8" s="35" t="s">
        <v>23</v>
      </c>
      <c r="D8" s="36" t="s">
        <v>70</v>
      </c>
      <c r="E8" s="34" t="s">
        <v>24</v>
      </c>
    </row>
    <row r="9" spans="1:5" x14ac:dyDescent="0.25">
      <c r="A9" s="37" t="s">
        <v>25</v>
      </c>
      <c r="B9" s="38">
        <v>2</v>
      </c>
      <c r="C9" s="38">
        <v>3</v>
      </c>
      <c r="D9" s="39">
        <v>4</v>
      </c>
      <c r="E9" s="39">
        <v>5</v>
      </c>
    </row>
    <row r="10" spans="1:5" ht="178.9" customHeight="1" x14ac:dyDescent="0.25">
      <c r="A10" s="54" t="s">
        <v>25</v>
      </c>
      <c r="B10" s="55" t="s">
        <v>87</v>
      </c>
      <c r="C10" s="76" t="s">
        <v>88</v>
      </c>
      <c r="D10" s="40" t="s">
        <v>95</v>
      </c>
      <c r="E10" s="56">
        <f>381.6*0.9909*1*4.3*6.7*0.8693</f>
        <v>9470.0251492855205</v>
      </c>
    </row>
    <row r="11" spans="1:5" ht="21" customHeight="1" x14ac:dyDescent="0.25">
      <c r="A11" s="54" t="s">
        <v>26</v>
      </c>
      <c r="B11" s="53" t="s">
        <v>47</v>
      </c>
      <c r="C11" s="53"/>
      <c r="D11" s="43"/>
      <c r="E11" s="44"/>
    </row>
    <row r="12" spans="1:5" ht="21" customHeight="1" x14ac:dyDescent="0.25">
      <c r="A12" s="62"/>
      <c r="B12" s="63" t="s">
        <v>36</v>
      </c>
      <c r="C12" s="79" t="s">
        <v>38</v>
      </c>
      <c r="D12" s="80"/>
      <c r="E12" s="81"/>
    </row>
    <row r="13" spans="1:5" ht="47.25" customHeight="1" x14ac:dyDescent="0.25">
      <c r="A13" s="54" t="s">
        <v>26</v>
      </c>
      <c r="B13" s="41" t="s">
        <v>91</v>
      </c>
      <c r="C13" s="53" t="s">
        <v>90</v>
      </c>
      <c r="D13" s="43"/>
      <c r="E13" s="44"/>
    </row>
    <row r="14" spans="1:5" ht="33" customHeight="1" x14ac:dyDescent="0.25">
      <c r="A14" s="78"/>
      <c r="B14" s="42" t="s">
        <v>42</v>
      </c>
      <c r="C14" s="82">
        <v>0.86929999999999996</v>
      </c>
      <c r="D14" s="80"/>
      <c r="E14" s="81"/>
    </row>
    <row r="15" spans="1:5" ht="21.75" customHeight="1" x14ac:dyDescent="0.25">
      <c r="A15" s="54"/>
      <c r="B15" s="42" t="s">
        <v>27</v>
      </c>
      <c r="C15" s="47">
        <v>7.3400000000000007E-2</v>
      </c>
      <c r="D15" s="43"/>
      <c r="E15" s="44"/>
    </row>
    <row r="16" spans="1:5" ht="39" customHeight="1" x14ac:dyDescent="0.25">
      <c r="A16" s="54"/>
      <c r="B16" s="42" t="s">
        <v>28</v>
      </c>
      <c r="C16" s="47">
        <v>0.32500000000000001</v>
      </c>
      <c r="D16" s="43"/>
      <c r="E16" s="44"/>
    </row>
    <row r="17" spans="1:6" ht="23.25" customHeight="1" x14ac:dyDescent="0.25">
      <c r="A17" s="54"/>
      <c r="B17" s="41" t="s">
        <v>29</v>
      </c>
      <c r="C17" s="45">
        <v>5.2900000000000003E-2</v>
      </c>
      <c r="D17" s="43"/>
      <c r="E17" s="44"/>
    </row>
    <row r="18" spans="1:6" ht="27.75" customHeight="1" x14ac:dyDescent="0.25">
      <c r="A18" s="54"/>
      <c r="B18" s="41" t="s">
        <v>39</v>
      </c>
      <c r="C18" s="45" t="s">
        <v>40</v>
      </c>
      <c r="D18" s="43"/>
      <c r="E18" s="44"/>
    </row>
    <row r="19" spans="1:6" ht="27.75" customHeight="1" x14ac:dyDescent="0.25">
      <c r="A19" s="54"/>
      <c r="B19" s="41" t="s">
        <v>30</v>
      </c>
      <c r="C19" s="45" t="s">
        <v>40</v>
      </c>
      <c r="D19" s="43"/>
      <c r="E19" s="44"/>
    </row>
    <row r="20" spans="1:6" ht="30.75" customHeight="1" x14ac:dyDescent="0.25">
      <c r="A20" s="54"/>
      <c r="B20" s="42" t="s">
        <v>41</v>
      </c>
      <c r="C20" s="47">
        <v>0.377</v>
      </c>
      <c r="D20" s="43"/>
      <c r="E20" s="44"/>
    </row>
    <row r="21" spans="1:6" ht="28.5" customHeight="1" x14ac:dyDescent="0.25">
      <c r="A21" s="57" t="s">
        <v>26</v>
      </c>
      <c r="B21" s="76" t="s">
        <v>31</v>
      </c>
      <c r="C21" s="48">
        <v>4.1000000000000002E-2</v>
      </c>
      <c r="D21" s="77"/>
      <c r="E21" s="50"/>
    </row>
    <row r="22" spans="1:6" ht="17.25" customHeight="1" x14ac:dyDescent="0.25">
      <c r="A22" s="58"/>
      <c r="B22" s="59" t="s">
        <v>92</v>
      </c>
      <c r="C22" s="59"/>
      <c r="D22" s="60"/>
      <c r="E22" s="61">
        <f>E10</f>
        <v>9470.0251492855205</v>
      </c>
      <c r="F22" s="29"/>
    </row>
    <row r="23" spans="1:6" s="87" customFormat="1" ht="15.75" customHeight="1" x14ac:dyDescent="0.25">
      <c r="A23" s="83"/>
      <c r="B23" s="84" t="s">
        <v>93</v>
      </c>
      <c r="C23" s="84"/>
      <c r="D23" s="85"/>
      <c r="E23" s="86">
        <f>E22*22%</f>
        <v>2083.4055328428144</v>
      </c>
    </row>
    <row r="24" spans="1:6" s="87" customFormat="1" ht="15.75" customHeight="1" x14ac:dyDescent="0.25">
      <c r="A24" s="88"/>
      <c r="B24" s="89" t="s">
        <v>32</v>
      </c>
      <c r="C24" s="90"/>
      <c r="D24" s="91"/>
      <c r="E24" s="92">
        <f>E22+E23</f>
        <v>11553.430682128335</v>
      </c>
    </row>
    <row r="25" spans="1:6" s="30" customFormat="1" ht="6" customHeight="1" x14ac:dyDescent="0.25">
      <c r="A25" s="111" t="s">
        <v>1</v>
      </c>
      <c r="B25" s="111"/>
      <c r="C25" s="112" t="s">
        <v>1</v>
      </c>
      <c r="D25" s="113"/>
      <c r="E25" s="113"/>
    </row>
    <row r="26" spans="1:6" customFormat="1" ht="28.5" customHeight="1" x14ac:dyDescent="0.25">
      <c r="A26" s="71"/>
      <c r="B26" s="72" t="s">
        <v>44</v>
      </c>
      <c r="C26" s="72"/>
      <c r="D26" s="72"/>
      <c r="E26" s="73"/>
    </row>
    <row r="27" spans="1:6" customFormat="1" ht="36.75" customHeight="1" x14ac:dyDescent="0.25">
      <c r="A27" s="71"/>
      <c r="B27" s="74" t="s">
        <v>45</v>
      </c>
      <c r="C27" s="75"/>
      <c r="D27" s="74"/>
      <c r="E27" s="73"/>
    </row>
  </sheetData>
  <mergeCells count="12">
    <mergeCell ref="A1:B1"/>
    <mergeCell ref="C1:E1"/>
    <mergeCell ref="A3:E3"/>
    <mergeCell ref="A4:E4"/>
    <mergeCell ref="A5:B5"/>
    <mergeCell ref="C5:E5"/>
    <mergeCell ref="A6:B6"/>
    <mergeCell ref="C6:E6"/>
    <mergeCell ref="A7:B7"/>
    <mergeCell ref="C7:E7"/>
    <mergeCell ref="A25:B25"/>
    <mergeCell ref="C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3</vt:i4>
      </vt:variant>
    </vt:vector>
  </HeadingPairs>
  <TitlesOfParts>
    <vt:vector size="26" baseType="lpstr">
      <vt:lpstr>СВОД</vt:lpstr>
      <vt:lpstr>Медицинский пункт</vt:lpstr>
      <vt:lpstr>Дом сторожа</vt:lpstr>
      <vt:lpstr>Столовая с пристроем</vt:lpstr>
      <vt:lpstr>Жилой корпус №18</vt:lpstr>
      <vt:lpstr>Спальный корпус с пристроем</vt:lpstr>
      <vt:lpstr>Спальный корпус №1</vt:lpstr>
      <vt:lpstr>Спальный корпус №2</vt:lpstr>
      <vt:lpstr>Спальный корпус №3</vt:lpstr>
      <vt:lpstr>Спальный корпус №4</vt:lpstr>
      <vt:lpstr>Спальный корпус №5</vt:lpstr>
      <vt:lpstr>Спальный корпус №6</vt:lpstr>
      <vt:lpstr>Спальный корпус №7</vt:lpstr>
      <vt:lpstr>Спальный корпус №8</vt:lpstr>
      <vt:lpstr>Спальный корпус №9</vt:lpstr>
      <vt:lpstr>Спальный корпус №10</vt:lpstr>
      <vt:lpstr>Пионерская комната</vt:lpstr>
      <vt:lpstr>Душевой павильон со складом</vt:lpstr>
      <vt:lpstr>Дом для обсл. персонала</vt:lpstr>
      <vt:lpstr>Дом для обсл. персонала_2</vt:lpstr>
      <vt:lpstr>Дом для обсл. персонала_3</vt:lpstr>
      <vt:lpstr>Дом для обсл. персонала_4</vt:lpstr>
      <vt:lpstr>Домик охраны</vt:lpstr>
      <vt:lpstr>'Дом сторожа'!Область_печати</vt:lpstr>
      <vt:lpstr>СВОД!Область_печати</vt:lpstr>
      <vt:lpstr>'Столовая с пристроем'!Область_печати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2026-02-19T12:11:27Z</dcterms:modified>
</cp:coreProperties>
</file>